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" sheetId="1" r:id="rId1"/>
    <sheet name=" Інша інфо_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 Інша інфо_1'!$A$1:$AE$74</definedName>
    <definedName name="_xlnm.Print_Area" localSheetId="0">Форма!$A$1:$I$110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</workbook>
</file>

<file path=xl/calcChain.xml><?xml version="1.0" encoding="utf-8"?>
<calcChain xmlns="http://schemas.openxmlformats.org/spreadsheetml/2006/main">
  <c r="I47" i="1" l="1"/>
  <c r="H47" i="1"/>
  <c r="I44" i="1"/>
  <c r="H44" i="1"/>
  <c r="I43" i="1"/>
  <c r="H43" i="1"/>
  <c r="I42" i="1"/>
  <c r="H42" i="1"/>
  <c r="E80" i="1" l="1"/>
  <c r="I31" i="1" l="1"/>
  <c r="H31" i="1"/>
  <c r="D31" i="1"/>
  <c r="H72" i="1" l="1"/>
  <c r="F72" i="1"/>
  <c r="C72" i="1"/>
  <c r="C73" i="1"/>
  <c r="C68" i="1"/>
  <c r="I72" i="1"/>
  <c r="C70" i="1"/>
  <c r="C69" i="1"/>
  <c r="C41" i="1"/>
  <c r="C50" i="1"/>
  <c r="C47" i="1"/>
  <c r="C66" i="1"/>
  <c r="C62" i="1"/>
  <c r="C61" i="1"/>
  <c r="C36" i="1"/>
  <c r="C53" i="1"/>
  <c r="C40" i="1"/>
  <c r="H79" i="1" l="1"/>
  <c r="E79" i="1"/>
  <c r="G72" i="1"/>
  <c r="F73" i="1"/>
  <c r="G73" i="1"/>
  <c r="I68" i="1"/>
  <c r="H68" i="1"/>
  <c r="G68" i="1"/>
  <c r="F68" i="1"/>
  <c r="E53" i="1"/>
  <c r="H53" i="1"/>
  <c r="F53" i="1"/>
  <c r="H61" i="1"/>
  <c r="F61" i="1"/>
  <c r="D59" i="1"/>
  <c r="E59" i="1"/>
  <c r="G53" i="1"/>
  <c r="G61" i="1"/>
  <c r="D58" i="1"/>
  <c r="E58" i="1"/>
  <c r="F70" i="1"/>
  <c r="F69" i="1"/>
  <c r="E62" i="1"/>
  <c r="I62" i="1"/>
  <c r="H62" i="1"/>
  <c r="G62" i="1"/>
  <c r="F62" i="1"/>
  <c r="I64" i="1"/>
  <c r="H64" i="1"/>
  <c r="G64" i="1"/>
  <c r="F64" i="1"/>
  <c r="E64" i="1"/>
  <c r="D53" i="1"/>
  <c r="I41" i="1"/>
  <c r="I66" i="1" s="1"/>
  <c r="H41" i="1"/>
  <c r="G41" i="1"/>
  <c r="F41" i="1"/>
  <c r="F66" i="1" s="1"/>
  <c r="E41" i="1" l="1"/>
  <c r="E72" i="1"/>
  <c r="D38" i="1" l="1"/>
  <c r="E38" i="1"/>
  <c r="D64" i="1" l="1"/>
  <c r="E25" i="1"/>
  <c r="F25" i="1"/>
  <c r="G25" i="1"/>
  <c r="H25" i="1"/>
  <c r="I25" i="1"/>
  <c r="D25" i="1"/>
  <c r="I23" i="1"/>
  <c r="I40" i="1" s="1"/>
  <c r="H23" i="1"/>
  <c r="H40" i="1" s="1"/>
  <c r="G23" i="1"/>
  <c r="G40" i="1" s="1"/>
  <c r="F23" i="1"/>
  <c r="F40" i="1" s="1"/>
  <c r="F31" i="1"/>
  <c r="G31" i="1"/>
  <c r="E45" i="1"/>
  <c r="E24" i="1"/>
  <c r="E23" i="1" s="1"/>
  <c r="E42" i="1"/>
  <c r="E40" i="1" l="1"/>
  <c r="E43" i="1"/>
  <c r="D43" i="1" s="1"/>
  <c r="E61" i="1"/>
  <c r="I61" i="1"/>
  <c r="I53" i="1"/>
  <c r="H66" i="1"/>
  <c r="H54" i="1"/>
  <c r="G66" i="1"/>
  <c r="E66" i="1" s="1"/>
  <c r="D66" i="1" s="1"/>
  <c r="E57" i="1"/>
  <c r="F57" i="1"/>
  <c r="I56" i="1"/>
  <c r="H56" i="1"/>
  <c r="G56" i="1"/>
  <c r="F56" i="1"/>
  <c r="E56" i="1"/>
  <c r="E55" i="1"/>
  <c r="I54" i="1"/>
  <c r="G54" i="1"/>
  <c r="F54" i="1"/>
  <c r="E54" i="1"/>
  <c r="D54" i="1"/>
  <c r="I26" i="1"/>
  <c r="H26" i="1"/>
  <c r="G26" i="1"/>
  <c r="E26" i="1"/>
  <c r="D42" i="1" l="1"/>
  <c r="D24" i="1"/>
  <c r="D23" i="1" l="1"/>
  <c r="E71" i="1" l="1"/>
  <c r="G69" i="1"/>
  <c r="H69" i="1"/>
  <c r="I69" i="1"/>
  <c r="D62" i="1"/>
  <c r="G70" i="1"/>
  <c r="I70" i="1"/>
  <c r="I73" i="1" l="1"/>
  <c r="E69" i="1"/>
  <c r="H70" i="1"/>
  <c r="E70" i="1" s="1"/>
  <c r="E68" i="1"/>
  <c r="D68" i="1" s="1"/>
  <c r="H73" i="1" l="1"/>
  <c r="E73" i="1" s="1"/>
  <c r="D73" i="1" s="1"/>
  <c r="E47" i="1"/>
  <c r="E44" i="1"/>
  <c r="D79" i="1" l="1"/>
  <c r="D69" i="1"/>
  <c r="D72" i="1"/>
  <c r="D71" i="1"/>
  <c r="E36" i="1" l="1"/>
  <c r="E48" i="1"/>
  <c r="E50" i="1"/>
  <c r="D50" i="1" s="1"/>
  <c r="E52" i="1"/>
  <c r="D36" i="1" l="1"/>
  <c r="E31" i="1"/>
  <c r="D52" i="1"/>
  <c r="D48" i="1"/>
  <c r="D41" i="1" s="1"/>
  <c r="J14" i="4"/>
  <c r="M44" i="4"/>
  <c r="M46" i="4"/>
  <c r="M47" i="4"/>
  <c r="M49" i="4"/>
  <c r="M43" i="4"/>
  <c r="L44" i="4"/>
  <c r="L46" i="4"/>
  <c r="L47" i="4"/>
  <c r="L48" i="4"/>
  <c r="L43" i="4"/>
  <c r="J15" i="4"/>
  <c r="J16" i="4"/>
  <c r="J17" i="4"/>
  <c r="J18" i="4"/>
  <c r="J20" i="4"/>
  <c r="J21" i="4"/>
  <c r="J22" i="4"/>
  <c r="J23" i="4"/>
  <c r="J24" i="4"/>
  <c r="J26" i="4"/>
  <c r="J27" i="4"/>
  <c r="J28" i="4"/>
  <c r="J29" i="4"/>
  <c r="J30" i="4"/>
  <c r="J32" i="4"/>
  <c r="J34" i="4"/>
  <c r="J35" i="4"/>
  <c r="L15" i="4"/>
  <c r="L16" i="4"/>
  <c r="L18" i="4"/>
  <c r="L20" i="4"/>
  <c r="L21" i="4"/>
  <c r="L22" i="4"/>
  <c r="L23" i="4"/>
  <c r="L24" i="4"/>
  <c r="L26" i="4"/>
  <c r="L27" i="4"/>
  <c r="L28" i="4"/>
  <c r="L29" i="4"/>
  <c r="L30" i="4"/>
  <c r="L14" i="4"/>
  <c r="D36" i="4"/>
  <c r="L36" i="4" s="1"/>
  <c r="D35" i="4"/>
  <c r="L35" i="4" s="1"/>
  <c r="D34" i="4"/>
  <c r="L34" i="4" s="1"/>
  <c r="D33" i="4"/>
  <c r="L33" i="4" s="1"/>
  <c r="D32" i="4"/>
  <c r="L32" i="4" s="1"/>
  <c r="D19" i="4"/>
  <c r="L19" i="4" s="1"/>
  <c r="J49" i="4"/>
  <c r="L49" i="4" s="1"/>
  <c r="F25" i="4"/>
  <c r="J25" i="4" s="1"/>
  <c r="F19" i="4"/>
  <c r="J19" i="4" s="1"/>
  <c r="Q59" i="4"/>
  <c r="Q61" i="4" s="1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P61" i="4"/>
  <c r="O61" i="4"/>
  <c r="N61" i="4"/>
  <c r="M61" i="4"/>
  <c r="L61" i="4"/>
  <c r="K61" i="4"/>
  <c r="J61" i="4"/>
  <c r="I61" i="4"/>
  <c r="H61" i="4"/>
  <c r="G61" i="4"/>
  <c r="D40" i="1" l="1"/>
  <c r="D70" i="1"/>
  <c r="D25" i="4"/>
  <c r="L25" i="4" s="1"/>
</calcChain>
</file>

<file path=xl/sharedStrings.xml><?xml version="1.0" encoding="utf-8"?>
<sst xmlns="http://schemas.openxmlformats.org/spreadsheetml/2006/main" count="549" uniqueCount="194">
  <si>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</si>
  <si>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</si>
  <si>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</si>
  <si>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</si>
  <si>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</si>
  <si>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</si>
  <si>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</si>
  <si>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</si>
  <si>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</si>
  <si>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</si>
  <si>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 xml:space="preserve">Місцезнаходження  </t>
  </si>
  <si>
    <t xml:space="preserve">Телефон </t>
  </si>
  <si>
    <t>Керівник</t>
  </si>
  <si>
    <t>Найменування показника</t>
  </si>
  <si>
    <t xml:space="preserve">Код рядка </t>
  </si>
  <si>
    <t>Факт минулого року</t>
  </si>
  <si>
    <t>Фінансовий план поточного року</t>
  </si>
  <si>
    <t>Плановий рік 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</si>
  <si>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</si>
  <si>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</si>
  <si>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</si>
  <si>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</si>
  <si>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</si>
  <si>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</si>
  <si>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</si>
  <si>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послуг),  в т.ч.</t>
  </si>
  <si>
    <t>за рахунок коштів від НСЗУ, в т.ч. залишок на початок року</t>
  </si>
  <si>
    <t>Дохід з місцевого бюджету за цільовими програмами, в т.ч.</t>
  </si>
  <si>
    <t>Інші доходи від операційної діяльності, в т.ч.:</t>
  </si>
  <si>
    <t>Дохід від відсотків банку</t>
  </si>
  <si>
    <t>Дохід від оренди майна в тому числі залишки на початок року</t>
  </si>
  <si>
    <t>Дохід від відшкодування комунальних послуг</t>
  </si>
  <si>
    <t>Благодійні кошти та негрошова допомога</t>
  </si>
  <si>
    <t>Дохід з місцевого бюджету на капітальні видатки (придбання основних засобів, модернізацію, модифікацію, дообладнання, реконструкція, інші види поліпшення необоротних активів і т. ін.)</t>
  </si>
  <si>
    <t>Соціальне забезпечення (виплата пенсій і допомоги) заробітна плата інтернам</t>
  </si>
  <si>
    <t xml:space="preserve">Витрати за кошти НЗСУ </t>
  </si>
  <si>
    <t>Оплата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</si>
  <si>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</si>
  <si>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</si>
  <si>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</si>
  <si>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</si>
  <si>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</si>
  <si>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Інші операційні витрати (податки, збори, обов'язкові платежі, навчання)</t>
  </si>
  <si>
    <t>Капітальні видатки на придбання автомобіля</t>
  </si>
  <si>
    <t xml:space="preserve">Капітальні видатки на придбання медичного обладнання </t>
  </si>
  <si>
    <t>Витрати за кошти місцевого бюджету:</t>
  </si>
  <si>
    <t>Амортизація</t>
  </si>
  <si>
    <t xml:space="preserve">Оновлення матеріальної технічної баз ( придбання обладнання меблів) </t>
  </si>
  <si>
    <t>Відшкодування комунальних послуг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</si>
  <si>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</si>
  <si>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</si>
  <si>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</si>
  <si>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</si>
  <si>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</si>
  <si>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</si>
  <si>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</si>
  <si>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</si>
  <si>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</si>
  <si>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</si>
  <si>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</si>
  <si>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</si>
  <si>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</si>
  <si>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</si>
  <si>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</si>
  <si>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</si>
  <si>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</si>
  <si>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</si>
  <si>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</si>
  <si>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</si>
  <si>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</si>
  <si>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</si>
  <si>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</si>
  <si>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</si>
  <si>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</si>
  <si>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</si>
  <si>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</si>
  <si>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</si>
  <si>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</si>
  <si>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</si>
  <si>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</si>
  <si>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</si>
  <si>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</si>
  <si>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_________________________</t>
  </si>
  <si>
    <t>Головний бухгалтер</t>
  </si>
  <si>
    <t xml:space="preserve">Додаток </t>
  </si>
  <si>
    <t>Інформація</t>
  </si>
  <si>
    <t>(найменування підприємства)</t>
  </si>
  <si>
    <t>Фінансовий план
поточного року</t>
  </si>
  <si>
    <t xml:space="preserve">Плановий рік </t>
  </si>
  <si>
    <t>Плановий рік до фінансового плану на поточний рік, %</t>
  </si>
  <si>
    <t>Плановий рік до факту минулого року, %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</si>
  <si>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</si>
  <si>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Адміністративно-управлінський персонал</t>
  </si>
  <si>
    <t>Лікарі</t>
  </si>
  <si>
    <t>Середній медперсонал</t>
  </si>
  <si>
    <t>Молодший медперсонал</t>
  </si>
  <si>
    <t>Інший персонал</t>
  </si>
  <si>
    <t>Фонд оплати праці, тис. грн,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</si>
  <si>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</si>
  <si>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</si>
  <si>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 xml:space="preserve">2. Витрати, пов'язані з використанням власних службових автомобілів </t>
  </si>
  <si>
    <t>№ з/п</t>
  </si>
  <si>
    <t>Марка</t>
  </si>
  <si>
    <t>Рік випуску</t>
  </si>
  <si>
    <t>Мета використання</t>
  </si>
  <si>
    <t>Витрати, усього грн.</t>
  </si>
  <si>
    <t>Плановий рік до плану
поточного року, %</t>
  </si>
  <si>
    <t>Плановий рік до факту
минулого року, %</t>
  </si>
  <si>
    <t>факт
минулого року</t>
  </si>
  <si>
    <t>фінансовий план поточного року</t>
  </si>
  <si>
    <t>Усього</t>
  </si>
  <si>
    <t xml:space="preserve">3. Джерела капітальних інвестицій </t>
  </si>
  <si>
    <t>тис. грн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</si>
  <si>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</si>
  <si>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</si>
  <si>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</si>
  <si>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</si>
  <si>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(кошти НСЗУ)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</si>
  <si>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</si>
  <si>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</si>
  <si>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</si>
  <si>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</si>
  <si>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</si>
  <si>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Відсоток</t>
  </si>
  <si>
    <t xml:space="preserve">Найменування об’єктів </t>
  </si>
  <si>
    <t>Загальна кошторисна вартість</t>
  </si>
  <si>
    <t>Первісна балансова вартість введених потужностей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</si>
  <si>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</si>
  <si>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</si>
  <si>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</si>
  <si>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</si>
  <si>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</si>
  <si>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</si>
  <si>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</si>
  <si>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</si>
  <si>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      1. Дані про персонал та витрати на оплату праці</t>
  </si>
  <si>
    <t>Незавершені інвестиції  на початок планового року</t>
  </si>
  <si>
    <t>4. Освоєння  капітальних інвестицій</t>
  </si>
  <si>
    <t xml:space="preserve">Рік початку                і закінчення </t>
  </si>
  <si>
    <t xml:space="preserve">до форми фінансового плану </t>
  </si>
  <si>
    <t>Комунальне підприємство</t>
  </si>
  <si>
    <t>Охорона здоров'я</t>
  </si>
  <si>
    <t>Діяльність лікувальних закладів</t>
  </si>
  <si>
    <t>86.10</t>
  </si>
  <si>
    <t>на 01.01</t>
  </si>
  <si>
    <t>на 01.04</t>
  </si>
  <si>
    <t>на 01.07</t>
  </si>
  <si>
    <t>на 01.10</t>
  </si>
  <si>
    <t>Дохід з районного бюджету</t>
  </si>
  <si>
    <t>Дохід за рахунок субвенції на соціально-економічний розвиток</t>
  </si>
  <si>
    <t>Дохід за рахунок субвенції на реконструкцію</t>
  </si>
  <si>
    <t>ГАЗ 2705</t>
  </si>
  <si>
    <t>УАЗ 3962 АХШД</t>
  </si>
  <si>
    <t>Тойота НІ АСЕ</t>
  </si>
  <si>
    <t>ГАЗ 51 А</t>
  </si>
  <si>
    <t>ВАЗ 21070</t>
  </si>
  <si>
    <t>RENAULT DUSTER</t>
  </si>
  <si>
    <t>санітарний транспорт</t>
  </si>
  <si>
    <t>службовий автомобіль</t>
  </si>
  <si>
    <t>Комунальне некомерційне підприємство «Новгород-Сіверська центральна міська лікарня імені І. В. Буяльського» Новгород-Сіверської міської ради Чернігівської області</t>
  </si>
  <si>
    <t xml:space="preserve">                         (підпис)</t>
  </si>
  <si>
    <t>до фінансового плану на 2022 рік</t>
  </si>
  <si>
    <t xml:space="preserve">Дохід з міського бюджету </t>
  </si>
  <si>
    <t>дотація з державного бюджету</t>
  </si>
  <si>
    <t>кошти міського бюджету</t>
  </si>
  <si>
    <t>Комунальне некомерційне підприємство "Ічнянський центр первинної медико-санітарної допомоги" Ічнянської міської ради</t>
  </si>
  <si>
    <t>Орган управління</t>
  </si>
  <si>
    <t>Ічнянська міська рада</t>
  </si>
  <si>
    <t>16700, Чернігівська обл., Прилуцький р-н, м. Ічня, вул. Ковалівка, 6</t>
  </si>
  <si>
    <t>(04633) 2-11-96</t>
  </si>
  <si>
    <t>39089416</t>
  </si>
  <si>
    <t>ЗАТВЕРДЖЕНО</t>
  </si>
  <si>
    <t>Ічнянської міської ради</t>
  </si>
  <si>
    <t xml:space="preserve">         (Власне ім'я, прізвище)    </t>
  </si>
  <si>
    <t>-</t>
  </si>
  <si>
    <t>грн.</t>
  </si>
  <si>
    <t xml:space="preserve">Рішенням виконавчого комітету </t>
  </si>
  <si>
    <t>В.о. генерального директора Андрухової Марини Сергіївни</t>
  </si>
  <si>
    <t xml:space="preserve">В.о. генерального директора </t>
  </si>
  <si>
    <t>Марина АНДРУХОВА</t>
  </si>
  <si>
    <t>Наталія ЗАВАДА</t>
  </si>
  <si>
    <t xml:space="preserve"> </t>
  </si>
  <si>
    <t>ФІНАНСОВИЙ ПЛАН ПІДПРИЄМСТВА НА 2026 рік</t>
  </si>
  <si>
    <t>Разом (сума рядків 100,110,120, 130, 140)</t>
  </si>
  <si>
    <t>Витрати за кошти спеціального фонду:</t>
  </si>
  <si>
    <t>Цільові витрати інших коштів</t>
  </si>
  <si>
    <t>Оплата комунальних послуг</t>
  </si>
  <si>
    <t>Цільові надходження  інших коштів (централізоване постачання вакцин та інших медикаментів, обладнання, засобів ідивідуального захисту та інше)</t>
  </si>
  <si>
    <t>Разом (сума рядків 200, 220, 230)</t>
  </si>
  <si>
    <t>Разом (сума рядків 300 - 340)</t>
  </si>
  <si>
    <t>Інші витрати</t>
  </si>
  <si>
    <t xml:space="preserve">Оновлення матеріальної технічної баз (придбання обладнання, меблів) </t>
  </si>
  <si>
    <t>Дохід від платних послуг (Скринінг 40+ та інше)</t>
  </si>
  <si>
    <t>"___" серпня 2026 року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</si>
</sst>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_);_(* \(#,##0.0\);_(* &quot;-&quot;_);_(@_)"/>
    <numFmt numFmtId="165" formatCode="0.0"/>
    <numFmt numFmtId="166" formatCode="_-* #,##0.0_р_._-;\-* #,##0.0_р_._-;_-* &quot;-&quot;?_р_._-;_-@_-"/>
    <numFmt numFmtId="167" formatCode="_(* #,##0_);_(* \(#,##0\);_(* &quot;-&quot;_);_(@_)"/>
    <numFmt numFmtId="168" formatCode="#,##0.0"/>
    <numFmt numFmtId="169" formatCode="_(* #,##0.00_);_(* \(#,##0.00\);_(* &quot;-&quot;??_);_(@_)"/>
    <numFmt numFmtId="170" formatCode="_(* #,##0.0_);_(* \(#,##0.0\);_(* &quot;-&quot;??_);_(@_)"/>
    <numFmt numFmtId="171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8"/>
      <name val="Calibri"/>
      <family val="2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1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2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right" vertical="center" wrapText="1"/>
    </xf>
    <xf numFmtId="168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 shrinkToFit="1"/>
    </xf>
    <xf numFmtId="0" fontId="1" fillId="2" borderId="4" xfId="1" applyFont="1" applyFill="1" applyBorder="1" applyAlignment="1">
      <alignment horizontal="center" vertical="center" wrapText="1" shrinkToFit="1"/>
    </xf>
    <xf numFmtId="0" fontId="5" fillId="2" borderId="0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170" fontId="1" fillId="2" borderId="3" xfId="1" applyNumberFormat="1" applyFont="1" applyFill="1" applyBorder="1" applyAlignment="1">
      <alignment horizontal="center" vertical="center" wrapText="1"/>
    </xf>
    <xf numFmtId="170" fontId="5" fillId="2" borderId="3" xfId="1" applyNumberFormat="1" applyFont="1" applyFill="1" applyBorder="1" applyAlignment="1">
      <alignment horizontal="center" vertical="center" wrapText="1"/>
    </xf>
    <xf numFmtId="165" fontId="1" fillId="2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3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171" fontId="1" fillId="2" borderId="3" xfId="1" applyNumberFormat="1" applyFont="1" applyFill="1" applyBorder="1" applyAlignment="1">
      <alignment horizontal="center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171" fontId="1" fillId="2" borderId="3" xfId="1" applyNumberFormat="1" applyFont="1" applyFill="1" applyBorder="1" applyAlignment="1">
      <alignment vertical="center" wrapText="1"/>
    </xf>
    <xf numFmtId="171" fontId="5" fillId="2" borderId="3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15"/>
    </xf>
    <xf numFmtId="0" fontId="16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 wrapText="1"/>
    </xf>
    <xf numFmtId="2" fontId="17" fillId="0" borderId="3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168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171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left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171" fontId="1" fillId="2" borderId="4" xfId="1" applyNumberFormat="1" applyFont="1" applyFill="1" applyBorder="1" applyAlignment="1">
      <alignment horizontal="center" vertical="center" wrapText="1"/>
    </xf>
    <xf numFmtId="171" fontId="1" fillId="2" borderId="5" xfId="1" applyNumberFormat="1" applyFont="1" applyFill="1" applyBorder="1" applyAlignment="1">
      <alignment horizontal="center" vertical="center" wrapText="1"/>
    </xf>
    <xf numFmtId="171" fontId="5" fillId="2" borderId="4" xfId="1" applyNumberFormat="1" applyFont="1" applyFill="1" applyBorder="1" applyAlignment="1">
      <alignment horizontal="center" vertical="center" wrapText="1"/>
    </xf>
    <xf numFmtId="171" fontId="5" fillId="2" borderId="5" xfId="1" applyNumberFormat="1" applyFont="1" applyFill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3" fontId="5" fillId="2" borderId="5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170" fontId="1" fillId="2" borderId="4" xfId="1" applyNumberFormat="1" applyFont="1" applyFill="1" applyBorder="1" applyAlignment="1">
      <alignment horizontal="center" vertical="center" wrapText="1"/>
    </xf>
    <xf numFmtId="170" fontId="1" fillId="2" borderId="5" xfId="1" applyNumberFormat="1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170" fontId="5" fillId="2" borderId="4" xfId="1" applyNumberFormat="1" applyFont="1" applyFill="1" applyBorder="1" applyAlignment="1">
      <alignment horizontal="center" vertical="center" wrapText="1"/>
    </xf>
    <xf numFmtId="170" fontId="5" fillId="2" borderId="5" xfId="1" applyNumberFormat="1" applyFont="1" applyFill="1" applyBorder="1" applyAlignment="1">
      <alignment horizontal="center" vertical="center" wrapText="1"/>
    </xf>
    <xf numFmtId="169" fontId="5" fillId="2" borderId="4" xfId="1" applyNumberFormat="1" applyFont="1" applyFill="1" applyBorder="1" applyAlignment="1">
      <alignment vertical="center" wrapText="1"/>
    </xf>
    <xf numFmtId="169" fontId="5" fillId="2" borderId="5" xfId="1" applyNumberFormat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5" xfId="1" applyFont="1" applyFill="1" applyBorder="1" applyAlignment="1">
      <alignment horizontal="center" vertical="center" wrapText="1" shrinkToFit="1"/>
    </xf>
    <xf numFmtId="0" fontId="1" fillId="2" borderId="7" xfId="1" applyFont="1" applyFill="1" applyBorder="1" applyAlignment="1">
      <alignment horizontal="center" vertical="center" wrapText="1" shrinkToFit="1"/>
    </xf>
    <xf numFmtId="0" fontId="1" fillId="2" borderId="8" xfId="1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"/>
  <sheetViews>
    <sheetView tabSelected="1" view="pageBreakPreview" zoomScale="70" zoomScaleNormal="70" zoomScaleSheetLayoutView="70" workbookViewId="0">
      <selection activeCell="A61" sqref="A61"/>
    </sheetView>
  </sheetViews>
  <sheetFormatPr defaultColWidth="9.140625" defaultRowHeight="18.75" x14ac:dyDescent="0.25"/>
  <cols>
    <col min="1" max="1" width="82.140625" style="1" customWidth="1"/>
    <col min="2" max="2" width="14.140625" style="2" customWidth="1"/>
    <col min="3" max="3" width="15.7109375" style="2" customWidth="1"/>
    <col min="4" max="4" width="15.5703125" style="2" customWidth="1"/>
    <col min="5" max="5" width="15.85546875" style="1" customWidth="1"/>
    <col min="6" max="6" width="15.7109375" style="1" customWidth="1"/>
    <col min="7" max="7" width="16.140625" style="1" customWidth="1"/>
    <col min="8" max="8" width="16.5703125" style="1" customWidth="1"/>
    <col min="9" max="9" width="15.7109375" style="1" customWidth="1"/>
    <col min="10" max="10" width="20.140625" style="1" customWidth="1"/>
    <col min="11" max="11" width="14.7109375" style="1" customWidth="1"/>
    <col min="12" max="16384" width="9.140625" style="1"/>
  </cols>
  <sheetData>
    <row r="1" spans="1:9" ht="23.25" x14ac:dyDescent="0.25">
      <c r="A1" s="90"/>
      <c r="F1" s="123" t="s">
        <v>171</v>
      </c>
      <c r="G1" s="123"/>
      <c r="H1" s="123"/>
      <c r="I1" s="123"/>
    </row>
    <row r="2" spans="1:9" ht="23.25" x14ac:dyDescent="0.25">
      <c r="A2" s="102"/>
      <c r="F2" s="123" t="s">
        <v>176</v>
      </c>
      <c r="G2" s="123"/>
      <c r="H2" s="123"/>
      <c r="I2" s="123"/>
    </row>
    <row r="3" spans="1:9" ht="23.25" x14ac:dyDescent="0.25">
      <c r="A3" s="102"/>
      <c r="E3" s="4"/>
      <c r="F3" s="123" t="s">
        <v>172</v>
      </c>
      <c r="G3" s="123"/>
      <c r="H3" s="123"/>
      <c r="I3" s="123"/>
    </row>
    <row r="4" spans="1:9" ht="23.25" x14ac:dyDescent="0.25">
      <c r="A4" s="103"/>
      <c r="F4" s="123" t="s">
        <v>193</v>
      </c>
      <c r="G4" s="123"/>
      <c r="H4" s="123"/>
      <c r="I4" s="123"/>
    </row>
    <row r="5" spans="1:9" ht="20.25" x14ac:dyDescent="0.25">
      <c r="A5" s="3"/>
    </row>
    <row r="6" spans="1:9" x14ac:dyDescent="0.25">
      <c r="B6" s="127"/>
      <c r="C6" s="127"/>
      <c r="D6" s="127"/>
      <c r="E6" s="127"/>
      <c r="H6" s="137" t="s">
        <v>0</v>
      </c>
      <c r="I6" s="137"/>
    </row>
    <row r="7" spans="1:9" ht="42" customHeight="1" x14ac:dyDescent="0.25">
      <c r="A7" s="6" t="s">
        <v>1</v>
      </c>
      <c r="B7" s="129" t="s">
        <v>165</v>
      </c>
      <c r="C7" s="129"/>
      <c r="D7" s="129"/>
      <c r="E7" s="129"/>
      <c r="F7" s="129"/>
      <c r="G7" s="129"/>
      <c r="H7" s="7" t="s">
        <v>2</v>
      </c>
      <c r="I7" s="8" t="s">
        <v>170</v>
      </c>
    </row>
    <row r="8" spans="1:9" ht="20.25" customHeight="1" x14ac:dyDescent="0.25">
      <c r="A8" s="9" t="s">
        <v>3</v>
      </c>
      <c r="B8" s="128" t="s">
        <v>140</v>
      </c>
      <c r="C8" s="128"/>
      <c r="D8" s="128"/>
      <c r="E8" s="128"/>
      <c r="F8" s="10"/>
      <c r="G8" s="11"/>
      <c r="H8" s="7" t="s">
        <v>4</v>
      </c>
      <c r="I8" s="12"/>
    </row>
    <row r="9" spans="1:9" ht="20.25" customHeight="1" x14ac:dyDescent="0.25">
      <c r="A9" s="9" t="s">
        <v>166</v>
      </c>
      <c r="B9" s="128" t="s">
        <v>167</v>
      </c>
      <c r="C9" s="128"/>
      <c r="D9" s="128"/>
      <c r="E9" s="128"/>
      <c r="F9" s="13"/>
      <c r="G9" s="14"/>
      <c r="H9" s="7" t="s">
        <v>5</v>
      </c>
      <c r="I9" s="12"/>
    </row>
    <row r="10" spans="1:9" ht="20.25" customHeight="1" x14ac:dyDescent="0.25">
      <c r="A10" s="9" t="s">
        <v>6</v>
      </c>
      <c r="B10" s="128" t="s">
        <v>141</v>
      </c>
      <c r="C10" s="128"/>
      <c r="D10" s="128"/>
      <c r="E10" s="128"/>
      <c r="F10" s="128"/>
      <c r="G10" s="138"/>
      <c r="H10" s="7" t="s">
        <v>7</v>
      </c>
      <c r="I10" s="12"/>
    </row>
    <row r="11" spans="1:9" ht="21" customHeight="1" x14ac:dyDescent="0.25">
      <c r="A11" s="9" t="s">
        <v>8</v>
      </c>
      <c r="B11" s="128" t="s">
        <v>142</v>
      </c>
      <c r="C11" s="128"/>
      <c r="D11" s="128"/>
      <c r="E11" s="128"/>
      <c r="F11" s="13"/>
      <c r="G11" s="15"/>
      <c r="H11" s="16" t="s">
        <v>9</v>
      </c>
      <c r="I11" s="17" t="s">
        <v>143</v>
      </c>
    </row>
    <row r="12" spans="1:9" ht="20.25" customHeight="1" x14ac:dyDescent="0.25">
      <c r="A12" s="9" t="s">
        <v>10</v>
      </c>
      <c r="B12" s="129" t="s">
        <v>168</v>
      </c>
      <c r="C12" s="129"/>
      <c r="D12" s="129"/>
      <c r="E12" s="130"/>
      <c r="F12" s="130"/>
      <c r="G12" s="130"/>
      <c r="H12" s="7"/>
      <c r="I12" s="7"/>
    </row>
    <row r="13" spans="1:9" ht="20.25" x14ac:dyDescent="0.25">
      <c r="A13" s="9" t="s">
        <v>11</v>
      </c>
      <c r="B13" s="135" t="s">
        <v>169</v>
      </c>
      <c r="C13" s="135"/>
      <c r="D13" s="135"/>
      <c r="E13" s="135"/>
      <c r="F13" s="135"/>
      <c r="G13" s="135"/>
      <c r="H13" s="13"/>
      <c r="I13" s="14"/>
    </row>
    <row r="14" spans="1:9" ht="20.25" customHeight="1" x14ac:dyDescent="0.25">
      <c r="A14" s="9" t="s">
        <v>12</v>
      </c>
      <c r="B14" s="131" t="s">
        <v>177</v>
      </c>
      <c r="C14" s="128"/>
      <c r="D14" s="128"/>
      <c r="E14" s="128"/>
      <c r="F14" s="132"/>
      <c r="G14" s="132"/>
      <c r="H14" s="10"/>
      <c r="I14" s="11"/>
    </row>
    <row r="16" spans="1:9" x14ac:dyDescent="0.25">
      <c r="A16" s="126" t="s">
        <v>182</v>
      </c>
      <c r="B16" s="126"/>
      <c r="C16" s="126"/>
      <c r="D16" s="126"/>
      <c r="E16" s="126"/>
      <c r="F16" s="126"/>
      <c r="G16" s="126"/>
      <c r="H16" s="126"/>
      <c r="I16" s="126"/>
    </row>
    <row r="17" spans="1:9" x14ac:dyDescent="0.25">
      <c r="A17" s="18"/>
      <c r="B17" s="19"/>
      <c r="C17" s="18"/>
      <c r="D17" s="18"/>
      <c r="E17" s="18"/>
      <c r="F17" s="18"/>
      <c r="G17" s="18"/>
      <c r="H17" s="18"/>
      <c r="I17" s="18" t="s">
        <v>175</v>
      </c>
    </row>
    <row r="18" spans="1:9" x14ac:dyDescent="0.25">
      <c r="A18" s="137" t="s">
        <v>13</v>
      </c>
      <c r="B18" s="125" t="s">
        <v>14</v>
      </c>
      <c r="C18" s="125" t="s">
        <v>15</v>
      </c>
      <c r="D18" s="125" t="s">
        <v>16</v>
      </c>
      <c r="E18" s="125" t="s">
        <v>17</v>
      </c>
      <c r="F18" s="125" t="s">
        <v>18</v>
      </c>
      <c r="G18" s="125"/>
      <c r="H18" s="125"/>
      <c r="I18" s="125"/>
    </row>
    <row r="19" spans="1:9" ht="56.25" customHeight="1" x14ac:dyDescent="0.25">
      <c r="A19" s="137"/>
      <c r="B19" s="125"/>
      <c r="C19" s="125"/>
      <c r="D19" s="125"/>
      <c r="E19" s="125"/>
      <c r="F19" s="20" t="s">
        <v>19</v>
      </c>
      <c r="G19" s="20" t="s">
        <v>20</v>
      </c>
      <c r="H19" s="20" t="s">
        <v>21</v>
      </c>
      <c r="I19" s="20" t="s">
        <v>22</v>
      </c>
    </row>
    <row r="20" spans="1:9" x14ac:dyDescent="0.25">
      <c r="A20" s="5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</row>
    <row r="21" spans="1:9" x14ac:dyDescent="0.25">
      <c r="A21" s="124" t="s">
        <v>23</v>
      </c>
      <c r="B21" s="124"/>
      <c r="C21" s="124"/>
      <c r="D21" s="124"/>
      <c r="E21" s="124"/>
      <c r="F21" s="124"/>
      <c r="G21" s="124"/>
      <c r="H21" s="124"/>
      <c r="I21" s="124"/>
    </row>
    <row r="22" spans="1:9" s="22" customFormat="1" x14ac:dyDescent="0.25">
      <c r="A22" s="124" t="s">
        <v>24</v>
      </c>
      <c r="B22" s="124"/>
      <c r="C22" s="124"/>
      <c r="D22" s="124"/>
      <c r="E22" s="124"/>
      <c r="F22" s="124"/>
      <c r="G22" s="124"/>
      <c r="H22" s="124"/>
      <c r="I22" s="124"/>
    </row>
    <row r="23" spans="1:9" s="22" customFormat="1" ht="19.5" customHeight="1" x14ac:dyDescent="0.25">
      <c r="A23" s="106" t="s">
        <v>25</v>
      </c>
      <c r="B23" s="117">
        <v>100</v>
      </c>
      <c r="C23" s="94">
        <v>12896925</v>
      </c>
      <c r="D23" s="96">
        <f t="shared" ref="D23:I23" si="0">D24</f>
        <v>17000000</v>
      </c>
      <c r="E23" s="96">
        <f t="shared" si="0"/>
        <v>17000000</v>
      </c>
      <c r="F23" s="96">
        <f t="shared" si="0"/>
        <v>4150000</v>
      </c>
      <c r="G23" s="96">
        <f t="shared" si="0"/>
        <v>4250000</v>
      </c>
      <c r="H23" s="96">
        <f t="shared" si="0"/>
        <v>4250000</v>
      </c>
      <c r="I23" s="96">
        <f t="shared" si="0"/>
        <v>4350000</v>
      </c>
    </row>
    <row r="24" spans="1:9" s="22" customFormat="1" x14ac:dyDescent="0.25">
      <c r="A24" s="76" t="s">
        <v>26</v>
      </c>
      <c r="B24" s="77">
        <v>101</v>
      </c>
      <c r="C24" s="95">
        <v>12896925</v>
      </c>
      <c r="D24" s="116">
        <f>E24</f>
        <v>17000000</v>
      </c>
      <c r="E24" s="116">
        <f>F24+G24+H24+I24</f>
        <v>17000000</v>
      </c>
      <c r="F24" s="116">
        <v>4150000</v>
      </c>
      <c r="G24" s="116">
        <v>4250000</v>
      </c>
      <c r="H24" s="116">
        <v>4250000</v>
      </c>
      <c r="I24" s="116">
        <v>4350000</v>
      </c>
    </row>
    <row r="25" spans="1:9" s="22" customFormat="1" x14ac:dyDescent="0.25">
      <c r="A25" s="106" t="s">
        <v>27</v>
      </c>
      <c r="B25" s="117">
        <v>110</v>
      </c>
      <c r="C25" s="94">
        <v>6642928</v>
      </c>
      <c r="D25" s="96">
        <f>D26</f>
        <v>8089000</v>
      </c>
      <c r="E25" s="96">
        <f t="shared" ref="E25:I25" si="1">E26</f>
        <v>8089000</v>
      </c>
      <c r="F25" s="96">
        <f t="shared" si="1"/>
        <v>2489000</v>
      </c>
      <c r="G25" s="96">
        <f t="shared" si="1"/>
        <v>1934000</v>
      </c>
      <c r="H25" s="96">
        <f t="shared" si="1"/>
        <v>1956500</v>
      </c>
      <c r="I25" s="96">
        <f t="shared" si="1"/>
        <v>1709500</v>
      </c>
    </row>
    <row r="26" spans="1:9" s="22" customFormat="1" x14ac:dyDescent="0.25">
      <c r="A26" s="83" t="s">
        <v>162</v>
      </c>
      <c r="B26" s="77">
        <v>111</v>
      </c>
      <c r="C26" s="95">
        <v>6642928</v>
      </c>
      <c r="D26" s="116">
        <v>8089000</v>
      </c>
      <c r="E26" s="116">
        <f>F26+G26+H26+I26</f>
        <v>8089000</v>
      </c>
      <c r="F26" s="116">
        <v>2489000</v>
      </c>
      <c r="G26" s="116">
        <f>687000+597500+649500</f>
        <v>1934000</v>
      </c>
      <c r="H26" s="116">
        <f>575500+560500+820500</f>
        <v>1956500</v>
      </c>
      <c r="I26" s="116">
        <f>530500+589500+589500</f>
        <v>1709500</v>
      </c>
    </row>
    <row r="27" spans="1:9" s="22" customFormat="1" x14ac:dyDescent="0.25">
      <c r="A27" s="23" t="s">
        <v>148</v>
      </c>
      <c r="B27" s="77">
        <v>112</v>
      </c>
      <c r="C27" s="95" t="s">
        <v>174</v>
      </c>
      <c r="D27" s="94" t="s">
        <v>174</v>
      </c>
      <c r="E27" s="94" t="s">
        <v>174</v>
      </c>
      <c r="F27" s="94" t="s">
        <v>174</v>
      </c>
      <c r="G27" s="94" t="s">
        <v>174</v>
      </c>
      <c r="H27" s="94" t="s">
        <v>174</v>
      </c>
      <c r="I27" s="94" t="s">
        <v>174</v>
      </c>
    </row>
    <row r="28" spans="1:9" s="22" customFormat="1" x14ac:dyDescent="0.25">
      <c r="A28" s="76" t="s">
        <v>149</v>
      </c>
      <c r="B28" s="77">
        <v>113</v>
      </c>
      <c r="C28" s="95" t="s">
        <v>174</v>
      </c>
      <c r="D28" s="94" t="s">
        <v>174</v>
      </c>
      <c r="E28" s="94" t="s">
        <v>174</v>
      </c>
      <c r="F28" s="94" t="s">
        <v>174</v>
      </c>
      <c r="G28" s="94" t="s">
        <v>174</v>
      </c>
      <c r="H28" s="94" t="s">
        <v>174</v>
      </c>
      <c r="I28" s="94" t="s">
        <v>174</v>
      </c>
    </row>
    <row r="29" spans="1:9" s="22" customFormat="1" x14ac:dyDescent="0.25">
      <c r="A29" s="76" t="s">
        <v>150</v>
      </c>
      <c r="B29" s="77">
        <v>114</v>
      </c>
      <c r="C29" s="95" t="s">
        <v>174</v>
      </c>
      <c r="D29" s="94" t="s">
        <v>174</v>
      </c>
      <c r="E29" s="94" t="s">
        <v>174</v>
      </c>
      <c r="F29" s="94" t="s">
        <v>174</v>
      </c>
      <c r="G29" s="94" t="s">
        <v>174</v>
      </c>
      <c r="H29" s="94" t="s">
        <v>174</v>
      </c>
      <c r="I29" s="94" t="s">
        <v>174</v>
      </c>
    </row>
    <row r="30" spans="1:9" s="22" customFormat="1" x14ac:dyDescent="0.25">
      <c r="A30" s="23" t="s">
        <v>163</v>
      </c>
      <c r="B30" s="77">
        <v>115</v>
      </c>
      <c r="C30" s="95" t="s">
        <v>174</v>
      </c>
      <c r="D30" s="95" t="s">
        <v>174</v>
      </c>
      <c r="E30" s="95" t="s">
        <v>174</v>
      </c>
      <c r="F30" s="95" t="s">
        <v>174</v>
      </c>
      <c r="G30" s="95" t="s">
        <v>174</v>
      </c>
      <c r="H30" s="95" t="s">
        <v>174</v>
      </c>
      <c r="I30" s="95" t="s">
        <v>174</v>
      </c>
    </row>
    <row r="31" spans="1:9" s="22" customFormat="1" x14ac:dyDescent="0.25">
      <c r="A31" s="106" t="s">
        <v>28</v>
      </c>
      <c r="B31" s="117">
        <v>120</v>
      </c>
      <c r="C31" s="94">
        <v>7472621</v>
      </c>
      <c r="D31" s="94">
        <f>D36+D37+D35</f>
        <v>3440000</v>
      </c>
      <c r="E31" s="94">
        <f t="shared" ref="E31:G31" si="2">E36+E37</f>
        <v>2960000</v>
      </c>
      <c r="F31" s="94">
        <f t="shared" si="2"/>
        <v>740000</v>
      </c>
      <c r="G31" s="94">
        <f t="shared" si="2"/>
        <v>740000</v>
      </c>
      <c r="H31" s="94">
        <f>H36+H37+H35</f>
        <v>980000</v>
      </c>
      <c r="I31" s="94">
        <f>I36+I37+I35</f>
        <v>980000</v>
      </c>
    </row>
    <row r="32" spans="1:9" s="22" customFormat="1" x14ac:dyDescent="0.3">
      <c r="A32" s="78" t="s">
        <v>29</v>
      </c>
      <c r="B32" s="77">
        <v>121</v>
      </c>
      <c r="C32" s="95" t="s">
        <v>174</v>
      </c>
      <c r="D32" s="95" t="s">
        <v>174</v>
      </c>
      <c r="E32" s="95" t="s">
        <v>174</v>
      </c>
      <c r="F32" s="95" t="s">
        <v>174</v>
      </c>
      <c r="G32" s="95" t="s">
        <v>174</v>
      </c>
      <c r="H32" s="95" t="s">
        <v>174</v>
      </c>
      <c r="I32" s="95" t="s">
        <v>174</v>
      </c>
    </row>
    <row r="33" spans="1:11" s="22" customFormat="1" x14ac:dyDescent="0.3">
      <c r="A33" s="78" t="s">
        <v>30</v>
      </c>
      <c r="B33" s="77">
        <v>122</v>
      </c>
      <c r="C33" s="95" t="s">
        <v>174</v>
      </c>
      <c r="D33" s="95" t="s">
        <v>174</v>
      </c>
      <c r="E33" s="95" t="s">
        <v>174</v>
      </c>
      <c r="F33" s="95" t="s">
        <v>174</v>
      </c>
      <c r="G33" s="95" t="s">
        <v>174</v>
      </c>
      <c r="H33" s="95" t="s">
        <v>174</v>
      </c>
      <c r="I33" s="95" t="s">
        <v>174</v>
      </c>
    </row>
    <row r="34" spans="1:11" s="22" customFormat="1" x14ac:dyDescent="0.3">
      <c r="A34" s="79" t="s">
        <v>31</v>
      </c>
      <c r="B34" s="77">
        <v>123</v>
      </c>
      <c r="C34" s="95" t="s">
        <v>174</v>
      </c>
      <c r="D34" s="95" t="s">
        <v>174</v>
      </c>
      <c r="E34" s="95" t="s">
        <v>174</v>
      </c>
      <c r="F34" s="95" t="s">
        <v>174</v>
      </c>
      <c r="G34" s="95" t="s">
        <v>174</v>
      </c>
      <c r="H34" s="95" t="s">
        <v>174</v>
      </c>
      <c r="I34" s="95" t="s">
        <v>174</v>
      </c>
    </row>
    <row r="35" spans="1:11" s="22" customFormat="1" x14ac:dyDescent="0.3">
      <c r="A35" s="79" t="s">
        <v>192</v>
      </c>
      <c r="B35" s="77">
        <v>124</v>
      </c>
      <c r="C35" s="95" t="s">
        <v>174</v>
      </c>
      <c r="D35" s="95">
        <v>480000</v>
      </c>
      <c r="E35" s="95" t="s">
        <v>174</v>
      </c>
      <c r="F35" s="95" t="s">
        <v>174</v>
      </c>
      <c r="G35" s="95" t="s">
        <v>174</v>
      </c>
      <c r="H35" s="95">
        <v>240000</v>
      </c>
      <c r="I35" s="95">
        <v>240000</v>
      </c>
    </row>
    <row r="36" spans="1:11" s="22" customFormat="1" x14ac:dyDescent="0.3">
      <c r="A36" s="78" t="s">
        <v>32</v>
      </c>
      <c r="B36" s="80">
        <v>125</v>
      </c>
      <c r="C36" s="95">
        <f>11839887-24570</f>
        <v>11815317</v>
      </c>
      <c r="D36" s="95">
        <f t="shared" ref="D36:D64" si="3">E36</f>
        <v>160000</v>
      </c>
      <c r="E36" s="95">
        <f t="shared" ref="E36:E52" si="4">SUM(F36:I36)</f>
        <v>160000</v>
      </c>
      <c r="F36" s="95">
        <v>40000</v>
      </c>
      <c r="G36" s="95">
        <v>40000</v>
      </c>
      <c r="H36" s="95">
        <v>40000</v>
      </c>
      <c r="I36" s="95">
        <v>40000</v>
      </c>
    </row>
    <row r="37" spans="1:11" s="22" customFormat="1" ht="41.25" customHeight="1" x14ac:dyDescent="0.3">
      <c r="A37" s="79" t="s">
        <v>187</v>
      </c>
      <c r="B37" s="80">
        <v>126</v>
      </c>
      <c r="C37" s="95">
        <v>809657</v>
      </c>
      <c r="D37" s="95">
        <v>2800000</v>
      </c>
      <c r="E37" s="95">
        <v>2800000</v>
      </c>
      <c r="F37" s="95">
        <v>700000</v>
      </c>
      <c r="G37" s="95">
        <v>700000</v>
      </c>
      <c r="H37" s="95">
        <v>700000</v>
      </c>
      <c r="I37" s="95">
        <v>700000</v>
      </c>
      <c r="J37" s="121"/>
    </row>
    <row r="38" spans="1:11" s="22" customFormat="1" ht="57" customHeight="1" x14ac:dyDescent="0.3">
      <c r="A38" s="118" t="s">
        <v>33</v>
      </c>
      <c r="B38" s="114">
        <v>130</v>
      </c>
      <c r="C38" s="94" t="s">
        <v>174</v>
      </c>
      <c r="D38" s="94">
        <f>E38</f>
        <v>1000000</v>
      </c>
      <c r="E38" s="94">
        <f>H38</f>
        <v>1000000</v>
      </c>
      <c r="F38" s="94" t="s">
        <v>174</v>
      </c>
      <c r="G38" s="94" t="s">
        <v>174</v>
      </c>
      <c r="H38" s="94">
        <v>1000000</v>
      </c>
      <c r="I38" s="94" t="s">
        <v>174</v>
      </c>
    </row>
    <row r="39" spans="1:11" s="22" customFormat="1" ht="37.5" x14ac:dyDescent="0.25">
      <c r="A39" s="106" t="s">
        <v>34</v>
      </c>
      <c r="B39" s="114">
        <v>140</v>
      </c>
      <c r="C39" s="94" t="s">
        <v>174</v>
      </c>
      <c r="D39" s="94" t="s">
        <v>174</v>
      </c>
      <c r="E39" s="94" t="s">
        <v>174</v>
      </c>
      <c r="F39" s="94" t="s">
        <v>174</v>
      </c>
      <c r="G39" s="94" t="s">
        <v>174</v>
      </c>
      <c r="H39" s="94" t="s">
        <v>174</v>
      </c>
      <c r="I39" s="94" t="s">
        <v>174</v>
      </c>
    </row>
    <row r="40" spans="1:11" s="22" customFormat="1" x14ac:dyDescent="0.25">
      <c r="A40" s="106" t="s">
        <v>183</v>
      </c>
      <c r="B40" s="114">
        <v>150</v>
      </c>
      <c r="C40" s="94">
        <f>C23+C25+C31</f>
        <v>27012474</v>
      </c>
      <c r="D40" s="111">
        <f>D23+D25+D31+D38</f>
        <v>29529000</v>
      </c>
      <c r="E40" s="111">
        <f>SUM(F40:I40)</f>
        <v>29529000</v>
      </c>
      <c r="F40" s="111">
        <f>F23+F25+F31</f>
        <v>7379000</v>
      </c>
      <c r="G40" s="111">
        <f t="shared" ref="G40:I40" si="5">G23+G25+G31</f>
        <v>6924000</v>
      </c>
      <c r="H40" s="111">
        <f>H23+H25+H31+H38</f>
        <v>8186500</v>
      </c>
      <c r="I40" s="111">
        <f t="shared" si="5"/>
        <v>7039500</v>
      </c>
      <c r="J40" s="121"/>
    </row>
    <row r="41" spans="1:11" s="25" customFormat="1" x14ac:dyDescent="0.25">
      <c r="A41" s="81" t="s">
        <v>35</v>
      </c>
      <c r="B41" s="114">
        <v>200</v>
      </c>
      <c r="C41" s="109">
        <f>C42+C43+C44+C45+C47+C48+C50+C52</f>
        <v>11468174</v>
      </c>
      <c r="D41" s="112">
        <f>D42+D43+D44+D45+D47+D48+D50+D52</f>
        <v>17235000</v>
      </c>
      <c r="E41" s="112">
        <f>F41+G41+H41+I41</f>
        <v>17480000</v>
      </c>
      <c r="F41" s="112">
        <f>F42+F43+F44+F45+F47+F48+F50+F52</f>
        <v>4150000</v>
      </c>
      <c r="G41" s="112">
        <f>G42+G43+G44+G45+G47+G48+G50+G52</f>
        <v>4190000</v>
      </c>
      <c r="H41" s="112">
        <f>H42+H43+H44+H45+H47+H48+H50+H52</f>
        <v>4565000</v>
      </c>
      <c r="I41" s="112">
        <f>I42+I43+I44+I45+I47+I48+I50+I52</f>
        <v>4575000</v>
      </c>
      <c r="J41" s="105"/>
      <c r="K41" s="105"/>
    </row>
    <row r="42" spans="1:11" s="25" customFormat="1" x14ac:dyDescent="0.25">
      <c r="A42" s="76" t="s">
        <v>36</v>
      </c>
      <c r="B42" s="80">
        <v>201</v>
      </c>
      <c r="C42" s="110">
        <v>8437329</v>
      </c>
      <c r="D42" s="113">
        <f>E42</f>
        <v>11792000</v>
      </c>
      <c r="E42" s="113">
        <f>F42+G42+H42+I42</f>
        <v>11792000</v>
      </c>
      <c r="F42" s="115">
        <v>2850000</v>
      </c>
      <c r="G42" s="115">
        <v>2850000</v>
      </c>
      <c r="H42" s="115">
        <f>2950000+96000</f>
        <v>3046000</v>
      </c>
      <c r="I42" s="115">
        <f>2950000+96000</f>
        <v>3046000</v>
      </c>
      <c r="K42" s="105"/>
    </row>
    <row r="43" spans="1:11" s="25" customFormat="1" x14ac:dyDescent="0.25">
      <c r="A43" s="76" t="s">
        <v>52</v>
      </c>
      <c r="B43" s="80">
        <v>202</v>
      </c>
      <c r="C43" s="110">
        <v>1900533</v>
      </c>
      <c r="D43" s="113">
        <f>E43</f>
        <v>2593000</v>
      </c>
      <c r="E43" s="113">
        <f>SUM(F43:I43)</f>
        <v>2593000</v>
      </c>
      <c r="F43" s="115">
        <v>625000</v>
      </c>
      <c r="G43" s="115">
        <v>625000</v>
      </c>
      <c r="H43" s="115">
        <f>645000+21500</f>
        <v>666500</v>
      </c>
      <c r="I43" s="115">
        <f>655000+21500</f>
        <v>676500</v>
      </c>
      <c r="J43" s="105"/>
    </row>
    <row r="44" spans="1:11" s="25" customFormat="1" x14ac:dyDescent="0.25">
      <c r="A44" s="76" t="s">
        <v>37</v>
      </c>
      <c r="B44" s="80">
        <v>203</v>
      </c>
      <c r="C44" s="110">
        <v>507380</v>
      </c>
      <c r="D44" s="113">
        <v>1000000</v>
      </c>
      <c r="E44" s="113">
        <f t="shared" ref="E44" si="6">SUM(F44:I44)</f>
        <v>1225000</v>
      </c>
      <c r="F44" s="115">
        <v>250000</v>
      </c>
      <c r="G44" s="115">
        <v>250000</v>
      </c>
      <c r="H44" s="115">
        <f>250000+112500</f>
        <v>362500</v>
      </c>
      <c r="I44" s="115">
        <f>250000+112500</f>
        <v>362500</v>
      </c>
      <c r="J44" s="105"/>
    </row>
    <row r="45" spans="1:11" s="25" customFormat="1" x14ac:dyDescent="0.25">
      <c r="A45" s="76" t="s">
        <v>38</v>
      </c>
      <c r="B45" s="80">
        <v>204</v>
      </c>
      <c r="C45" s="110">
        <v>33717</v>
      </c>
      <c r="D45" s="113">
        <v>430000</v>
      </c>
      <c r="E45" s="113">
        <f>F45+G45+H45+I45</f>
        <v>430000</v>
      </c>
      <c r="F45" s="115">
        <v>100000</v>
      </c>
      <c r="G45" s="115">
        <v>110000</v>
      </c>
      <c r="H45" s="115">
        <v>100000</v>
      </c>
      <c r="I45" s="115">
        <v>120000</v>
      </c>
      <c r="J45" s="105"/>
    </row>
    <row r="46" spans="1:11" s="25" customFormat="1" x14ac:dyDescent="0.25">
      <c r="A46" s="76" t="s">
        <v>39</v>
      </c>
      <c r="B46" s="80">
        <v>205</v>
      </c>
      <c r="C46" s="110" t="s">
        <v>174</v>
      </c>
      <c r="D46" s="113" t="s">
        <v>174</v>
      </c>
      <c r="E46" s="113" t="s">
        <v>174</v>
      </c>
      <c r="F46" s="113" t="s">
        <v>174</v>
      </c>
      <c r="G46" s="113" t="s">
        <v>174</v>
      </c>
      <c r="H46" s="113" t="s">
        <v>174</v>
      </c>
      <c r="I46" s="113" t="s">
        <v>174</v>
      </c>
    </row>
    <row r="47" spans="1:11" s="25" customFormat="1" x14ac:dyDescent="0.25">
      <c r="A47" s="76" t="s">
        <v>40</v>
      </c>
      <c r="B47" s="80">
        <v>206</v>
      </c>
      <c r="C47" s="110">
        <f>525050+5983</f>
        <v>531033</v>
      </c>
      <c r="D47" s="113">
        <v>450000</v>
      </c>
      <c r="E47" s="113">
        <f>SUM(F47:I47)</f>
        <v>470000</v>
      </c>
      <c r="F47" s="113">
        <v>100000</v>
      </c>
      <c r="G47" s="113">
        <v>110000</v>
      </c>
      <c r="H47" s="113">
        <f>120000+10000</f>
        <v>130000</v>
      </c>
      <c r="I47" s="113">
        <f>120000+10000</f>
        <v>130000</v>
      </c>
    </row>
    <row r="48" spans="1:11" s="25" customFormat="1" x14ac:dyDescent="0.25">
      <c r="A48" s="76" t="s">
        <v>41</v>
      </c>
      <c r="B48" s="80">
        <v>207</v>
      </c>
      <c r="C48" s="110">
        <v>14218</v>
      </c>
      <c r="D48" s="113">
        <f t="shared" si="3"/>
        <v>150000</v>
      </c>
      <c r="E48" s="113">
        <f t="shared" si="4"/>
        <v>150000</v>
      </c>
      <c r="F48" s="115">
        <v>30000</v>
      </c>
      <c r="G48" s="115">
        <v>40000</v>
      </c>
      <c r="H48" s="115">
        <v>45000</v>
      </c>
      <c r="I48" s="115">
        <v>35000</v>
      </c>
    </row>
    <row r="49" spans="1:10" s="25" customFormat="1" ht="40.5" customHeight="1" x14ac:dyDescent="0.25">
      <c r="A49" s="76" t="s">
        <v>34</v>
      </c>
      <c r="B49" s="80">
        <v>208</v>
      </c>
      <c r="C49" s="110" t="s">
        <v>174</v>
      </c>
      <c r="D49" s="113" t="s">
        <v>174</v>
      </c>
      <c r="E49" s="113" t="s">
        <v>174</v>
      </c>
      <c r="F49" s="113" t="s">
        <v>174</v>
      </c>
      <c r="G49" s="113" t="s">
        <v>174</v>
      </c>
      <c r="H49" s="113" t="s">
        <v>174</v>
      </c>
      <c r="I49" s="113" t="s">
        <v>174</v>
      </c>
    </row>
    <row r="50" spans="1:10" s="25" customFormat="1" ht="19.5" customHeight="1" x14ac:dyDescent="0.25">
      <c r="A50" s="76" t="s">
        <v>42</v>
      </c>
      <c r="B50" s="80">
        <v>209</v>
      </c>
      <c r="C50" s="110">
        <f>21718+1970-1524</f>
        <v>22164</v>
      </c>
      <c r="D50" s="113">
        <f t="shared" si="3"/>
        <v>100000</v>
      </c>
      <c r="E50" s="113">
        <f t="shared" si="4"/>
        <v>100000</v>
      </c>
      <c r="F50" s="115">
        <v>15000</v>
      </c>
      <c r="G50" s="115">
        <v>25000</v>
      </c>
      <c r="H50" s="115">
        <v>35000</v>
      </c>
      <c r="I50" s="115">
        <v>25000</v>
      </c>
    </row>
    <row r="51" spans="1:10" s="25" customFormat="1" x14ac:dyDescent="0.25">
      <c r="A51" s="76" t="s">
        <v>43</v>
      </c>
      <c r="B51" s="80">
        <v>210</v>
      </c>
      <c r="C51" s="110" t="s">
        <v>174</v>
      </c>
      <c r="D51" s="113" t="s">
        <v>174</v>
      </c>
      <c r="E51" s="113" t="s">
        <v>174</v>
      </c>
      <c r="F51" s="113" t="s">
        <v>174</v>
      </c>
      <c r="G51" s="113" t="s">
        <v>174</v>
      </c>
      <c r="H51" s="113" t="s">
        <v>174</v>
      </c>
      <c r="I51" s="113" t="s">
        <v>174</v>
      </c>
    </row>
    <row r="52" spans="1:10" s="25" customFormat="1" x14ac:dyDescent="0.25">
      <c r="A52" s="76" t="s">
        <v>44</v>
      </c>
      <c r="B52" s="80">
        <v>211</v>
      </c>
      <c r="C52" s="110">
        <v>21800</v>
      </c>
      <c r="D52" s="113">
        <f t="shared" si="3"/>
        <v>720000</v>
      </c>
      <c r="E52" s="113">
        <f t="shared" si="4"/>
        <v>720000</v>
      </c>
      <c r="F52" s="115">
        <v>180000</v>
      </c>
      <c r="G52" s="115">
        <v>180000</v>
      </c>
      <c r="H52" s="115">
        <v>180000</v>
      </c>
      <c r="I52" s="115">
        <v>180000</v>
      </c>
    </row>
    <row r="53" spans="1:10" s="25" customFormat="1" x14ac:dyDescent="0.25">
      <c r="A53" s="81" t="s">
        <v>45</v>
      </c>
      <c r="B53" s="114">
        <v>220</v>
      </c>
      <c r="C53" s="94">
        <f>C54+C55+C56+C57+C58+C59+C61</f>
        <v>6642927.9999999991</v>
      </c>
      <c r="D53" s="120">
        <f>D54+D55+D56+D57+D61</f>
        <v>8089000</v>
      </c>
      <c r="E53" s="120">
        <f>E54+E55+E56+E57+E61+E58+E59</f>
        <v>8089000</v>
      </c>
      <c r="F53" s="120">
        <f>F54+F55+F56+F57+F61+F58+F59</f>
        <v>2489000</v>
      </c>
      <c r="G53" s="120">
        <f>G54+G55+G56+G61+G58</f>
        <v>1934000</v>
      </c>
      <c r="H53" s="120">
        <f>H54+H55+H56+H57+H61+H59</f>
        <v>1956500</v>
      </c>
      <c r="I53" s="120">
        <f>I54+I55+I56+I61</f>
        <v>1709500</v>
      </c>
      <c r="J53" s="105"/>
    </row>
    <row r="54" spans="1:10" s="25" customFormat="1" x14ac:dyDescent="0.25">
      <c r="A54" s="23" t="s">
        <v>186</v>
      </c>
      <c r="B54" s="80">
        <v>221</v>
      </c>
      <c r="C54" s="95">
        <v>783250.19</v>
      </c>
      <c r="D54" s="113">
        <f>260000+30000+809000+250000</f>
        <v>1349000</v>
      </c>
      <c r="E54" s="113">
        <f>F54+G54+H54+I54</f>
        <v>1349000</v>
      </c>
      <c r="F54" s="115">
        <f>188000+166000+178000</f>
        <v>532000</v>
      </c>
      <c r="G54" s="115">
        <f>157000+67500+67500</f>
        <v>292000</v>
      </c>
      <c r="H54" s="115">
        <f>67500*3</f>
        <v>202500</v>
      </c>
      <c r="I54" s="115">
        <f>67500+127500+127500</f>
        <v>322500</v>
      </c>
    </row>
    <row r="55" spans="1:10" s="25" customFormat="1" x14ac:dyDescent="0.25">
      <c r="A55" s="76" t="s">
        <v>36</v>
      </c>
      <c r="B55" s="80">
        <v>222</v>
      </c>
      <c r="C55" s="95">
        <v>4104143.82</v>
      </c>
      <c r="D55" s="113">
        <v>4300000</v>
      </c>
      <c r="E55" s="113">
        <f>F55+G55+H55+I55</f>
        <v>4300000</v>
      </c>
      <c r="F55" s="115">
        <v>1155000</v>
      </c>
      <c r="G55" s="115">
        <v>1161000</v>
      </c>
      <c r="H55" s="115">
        <v>994000</v>
      </c>
      <c r="I55" s="115">
        <v>990000</v>
      </c>
    </row>
    <row r="56" spans="1:10" s="25" customFormat="1" x14ac:dyDescent="0.25">
      <c r="A56" s="76" t="s">
        <v>52</v>
      </c>
      <c r="B56" s="80">
        <v>223</v>
      </c>
      <c r="C56" s="95">
        <v>1111748.69</v>
      </c>
      <c r="D56" s="113">
        <v>1200000</v>
      </c>
      <c r="E56" s="113">
        <f>F56+G56+H56+I56</f>
        <v>1200000</v>
      </c>
      <c r="F56" s="115">
        <f>107000+105000+105000</f>
        <v>317000</v>
      </c>
      <c r="G56" s="115">
        <f>106000*2+105000</f>
        <v>317000</v>
      </c>
      <c r="H56" s="115">
        <f>94000*2+96000</f>
        <v>284000</v>
      </c>
      <c r="I56" s="115">
        <f>94000*3</f>
        <v>282000</v>
      </c>
    </row>
    <row r="57" spans="1:10" s="25" customFormat="1" x14ac:dyDescent="0.25">
      <c r="A57" s="76" t="s">
        <v>38</v>
      </c>
      <c r="B57" s="80">
        <v>224</v>
      </c>
      <c r="C57" s="95">
        <v>46230.17</v>
      </c>
      <c r="D57" s="113">
        <v>250000</v>
      </c>
      <c r="E57" s="113">
        <f>F57+H57</f>
        <v>250000</v>
      </c>
      <c r="F57" s="115">
        <f>170000+40000</f>
        <v>210000</v>
      </c>
      <c r="G57" s="115" t="s">
        <v>174</v>
      </c>
      <c r="H57" s="115">
        <v>40000</v>
      </c>
      <c r="I57" s="115" t="s">
        <v>174</v>
      </c>
    </row>
    <row r="58" spans="1:10" s="25" customFormat="1" x14ac:dyDescent="0.25">
      <c r="A58" s="76" t="s">
        <v>37</v>
      </c>
      <c r="B58" s="80">
        <v>225</v>
      </c>
      <c r="C58" s="95">
        <v>42578</v>
      </c>
      <c r="D58" s="113">
        <f>E58</f>
        <v>150000</v>
      </c>
      <c r="E58" s="113">
        <f>F58+G58</f>
        <v>150000</v>
      </c>
      <c r="F58" s="115">
        <v>100000</v>
      </c>
      <c r="G58" s="115">
        <v>50000</v>
      </c>
      <c r="H58" s="115" t="s">
        <v>174</v>
      </c>
      <c r="I58" s="115" t="s">
        <v>174</v>
      </c>
    </row>
    <row r="59" spans="1:10" s="25" customFormat="1" x14ac:dyDescent="0.25">
      <c r="A59" s="76" t="s">
        <v>40</v>
      </c>
      <c r="B59" s="80">
        <v>226</v>
      </c>
      <c r="C59" s="95">
        <v>190407.37</v>
      </c>
      <c r="D59" s="113">
        <f>E59</f>
        <v>90000</v>
      </c>
      <c r="E59" s="113">
        <f>F59+H59</f>
        <v>90000</v>
      </c>
      <c r="F59" s="115">
        <v>60000</v>
      </c>
      <c r="G59" s="115" t="s">
        <v>174</v>
      </c>
      <c r="H59" s="115">
        <v>30000</v>
      </c>
      <c r="I59" s="115" t="s">
        <v>174</v>
      </c>
    </row>
    <row r="60" spans="1:10" s="25" customFormat="1" x14ac:dyDescent="0.25">
      <c r="A60" s="23" t="s">
        <v>39</v>
      </c>
      <c r="B60" s="80">
        <v>227</v>
      </c>
      <c r="C60" s="95" t="s">
        <v>174</v>
      </c>
      <c r="D60" s="113" t="s">
        <v>174</v>
      </c>
      <c r="E60" s="113" t="s">
        <v>174</v>
      </c>
      <c r="F60" s="113" t="s">
        <v>174</v>
      </c>
      <c r="G60" s="113" t="s">
        <v>174</v>
      </c>
      <c r="H60" s="115" t="s">
        <v>174</v>
      </c>
      <c r="I60" s="115" t="s">
        <v>174</v>
      </c>
    </row>
    <row r="61" spans="1:10" s="25" customFormat="1" x14ac:dyDescent="0.25">
      <c r="A61" s="76" t="s">
        <v>190</v>
      </c>
      <c r="B61" s="80">
        <v>228</v>
      </c>
      <c r="C61" s="95">
        <f>340000+24570-0.24</f>
        <v>364569.76</v>
      </c>
      <c r="D61" s="113">
        <v>990000</v>
      </c>
      <c r="E61" s="113">
        <f>F61+G61+H61+I61</f>
        <v>750000</v>
      </c>
      <c r="F61" s="115">
        <f>5000+37000+37000+36000</f>
        <v>115000</v>
      </c>
      <c r="G61" s="115">
        <f>38000*3</f>
        <v>114000</v>
      </c>
      <c r="H61" s="115">
        <f>290000+38000+39000+39000</f>
        <v>406000</v>
      </c>
      <c r="I61" s="115">
        <f>39000+38000+38000</f>
        <v>115000</v>
      </c>
      <c r="J61" s="105"/>
    </row>
    <row r="62" spans="1:10" s="25" customFormat="1" ht="19.5" customHeight="1" x14ac:dyDescent="0.25">
      <c r="A62" s="81" t="s">
        <v>184</v>
      </c>
      <c r="B62" s="119">
        <v>230</v>
      </c>
      <c r="C62" s="112">
        <f>C64</f>
        <v>24570</v>
      </c>
      <c r="D62" s="112">
        <f>E62</f>
        <v>3960000</v>
      </c>
      <c r="E62" s="112">
        <f>F62+G62+H62+I62</f>
        <v>3960000</v>
      </c>
      <c r="F62" s="112">
        <f>F64</f>
        <v>740000</v>
      </c>
      <c r="G62" s="112">
        <f>G64</f>
        <v>740000</v>
      </c>
      <c r="H62" s="112">
        <f>H64</f>
        <v>1740000</v>
      </c>
      <c r="I62" s="112">
        <f>I64</f>
        <v>740000</v>
      </c>
    </row>
    <row r="63" spans="1:10" s="25" customFormat="1" ht="19.5" customHeight="1" x14ac:dyDescent="0.25">
      <c r="A63" s="76" t="s">
        <v>191</v>
      </c>
      <c r="B63" s="80">
        <v>231</v>
      </c>
      <c r="C63" s="95" t="s">
        <v>174</v>
      </c>
      <c r="D63" s="94" t="s">
        <v>174</v>
      </c>
      <c r="E63" s="94" t="s">
        <v>174</v>
      </c>
      <c r="F63" s="94" t="s">
        <v>174</v>
      </c>
      <c r="G63" s="94" t="s">
        <v>174</v>
      </c>
      <c r="H63" s="94" t="s">
        <v>174</v>
      </c>
      <c r="I63" s="94" t="s">
        <v>174</v>
      </c>
    </row>
    <row r="64" spans="1:10" s="25" customFormat="1" x14ac:dyDescent="0.25">
      <c r="A64" s="82" t="s">
        <v>185</v>
      </c>
      <c r="B64" s="80">
        <v>232</v>
      </c>
      <c r="C64" s="95">
        <v>24570</v>
      </c>
      <c r="D64" s="95">
        <f t="shared" si="3"/>
        <v>3960000</v>
      </c>
      <c r="E64" s="95">
        <f>SUM(F64:I64)</f>
        <v>3960000</v>
      </c>
      <c r="F64" s="95">
        <f>F36+F37</f>
        <v>740000</v>
      </c>
      <c r="G64" s="95">
        <f>G36+G37</f>
        <v>740000</v>
      </c>
      <c r="H64" s="95">
        <f>H36+H37+H38</f>
        <v>1740000</v>
      </c>
      <c r="I64" s="95">
        <f>I36+I37</f>
        <v>740000</v>
      </c>
    </row>
    <row r="65" spans="1:11" s="25" customFormat="1" x14ac:dyDescent="0.3">
      <c r="A65" s="79" t="s">
        <v>48</v>
      </c>
      <c r="B65" s="77">
        <v>233</v>
      </c>
      <c r="C65" s="95" t="s">
        <v>174</v>
      </c>
      <c r="D65" s="94" t="s">
        <v>174</v>
      </c>
      <c r="E65" s="94" t="s">
        <v>174</v>
      </c>
      <c r="F65" s="94" t="s">
        <v>174</v>
      </c>
      <c r="G65" s="94" t="s">
        <v>174</v>
      </c>
      <c r="H65" s="94" t="s">
        <v>174</v>
      </c>
      <c r="I65" s="94" t="s">
        <v>174</v>
      </c>
    </row>
    <row r="66" spans="1:11" s="25" customFormat="1" x14ac:dyDescent="0.25">
      <c r="A66" s="108" t="s">
        <v>188</v>
      </c>
      <c r="B66" s="114">
        <v>240</v>
      </c>
      <c r="C66" s="94">
        <f>C41+C53+C62</f>
        <v>18135672</v>
      </c>
      <c r="D66" s="94">
        <f>E66</f>
        <v>29529000</v>
      </c>
      <c r="E66" s="94">
        <f>F66+G66+H66+I66</f>
        <v>29529000</v>
      </c>
      <c r="F66" s="94">
        <f>F41+F53+F62</f>
        <v>7379000</v>
      </c>
      <c r="G66" s="94">
        <f>G41+G53+G62</f>
        <v>6864000</v>
      </c>
      <c r="H66" s="94">
        <f>H41+H53+H62</f>
        <v>8261500</v>
      </c>
      <c r="I66" s="94">
        <f>I41+I53+I62</f>
        <v>7024500</v>
      </c>
      <c r="J66" s="105"/>
    </row>
    <row r="67" spans="1:11" s="25" customFormat="1" x14ac:dyDescent="0.25">
      <c r="A67" s="136" t="s">
        <v>49</v>
      </c>
      <c r="B67" s="136"/>
      <c r="C67" s="136"/>
      <c r="D67" s="136"/>
      <c r="E67" s="136"/>
      <c r="F67" s="136"/>
      <c r="G67" s="136"/>
      <c r="H67" s="136"/>
      <c r="I67" s="136"/>
    </row>
    <row r="68" spans="1:11" s="25" customFormat="1" x14ac:dyDescent="0.25">
      <c r="A68" s="76" t="s">
        <v>50</v>
      </c>
      <c r="B68" s="80">
        <v>300</v>
      </c>
      <c r="C68" s="95">
        <f>C44+C45+C57+C58</f>
        <v>629905.17000000004</v>
      </c>
      <c r="D68" s="113">
        <f>E68</f>
        <v>2055000</v>
      </c>
      <c r="E68" s="113">
        <f>SUM(F68:I68)</f>
        <v>2055000</v>
      </c>
      <c r="F68" s="113">
        <f>F44+F45+F57+F58</f>
        <v>660000</v>
      </c>
      <c r="G68" s="113">
        <f>G44+G45+G58</f>
        <v>410000</v>
      </c>
      <c r="H68" s="113">
        <f>H44+H45+H57</f>
        <v>502500</v>
      </c>
      <c r="I68" s="113">
        <f>I44+I45</f>
        <v>482500</v>
      </c>
    </row>
    <row r="69" spans="1:11" s="25" customFormat="1" x14ac:dyDescent="0.25">
      <c r="A69" s="76" t="s">
        <v>51</v>
      </c>
      <c r="B69" s="80">
        <v>310</v>
      </c>
      <c r="C69" s="95">
        <f>C42+C55</f>
        <v>12541472.82</v>
      </c>
      <c r="D69" s="113">
        <f t="shared" ref="D69:D72" si="7">E69</f>
        <v>16092000</v>
      </c>
      <c r="E69" s="113">
        <f>SUM(F69:I69)</f>
        <v>16092000</v>
      </c>
      <c r="F69" s="113">
        <f>F55+F42</f>
        <v>4005000</v>
      </c>
      <c r="G69" s="113">
        <f t="shared" ref="G69:I69" si="8">G55+G42</f>
        <v>4011000</v>
      </c>
      <c r="H69" s="113">
        <f t="shared" si="8"/>
        <v>4040000</v>
      </c>
      <c r="I69" s="113">
        <f t="shared" si="8"/>
        <v>4036000</v>
      </c>
    </row>
    <row r="70" spans="1:11" s="25" customFormat="1" x14ac:dyDescent="0.25">
      <c r="A70" s="76" t="s">
        <v>52</v>
      </c>
      <c r="B70" s="80">
        <v>320</v>
      </c>
      <c r="C70" s="95">
        <f>C43+C56</f>
        <v>3012281.69</v>
      </c>
      <c r="D70" s="113">
        <f t="shared" si="7"/>
        <v>3793000</v>
      </c>
      <c r="E70" s="113">
        <f>SUM(F70:I70)</f>
        <v>3793000</v>
      </c>
      <c r="F70" s="113">
        <f>F56+F43</f>
        <v>942000</v>
      </c>
      <c r="G70" s="113">
        <f t="shared" ref="G70:I70" si="9">G56+G43</f>
        <v>942000</v>
      </c>
      <c r="H70" s="113">
        <f t="shared" si="9"/>
        <v>950500</v>
      </c>
      <c r="I70" s="113">
        <f t="shared" si="9"/>
        <v>958500</v>
      </c>
    </row>
    <row r="71" spans="1:11" s="25" customFormat="1" x14ac:dyDescent="0.25">
      <c r="A71" s="76" t="s">
        <v>46</v>
      </c>
      <c r="B71" s="80">
        <v>330</v>
      </c>
      <c r="C71" s="95">
        <v>960528</v>
      </c>
      <c r="D71" s="113">
        <f t="shared" si="7"/>
        <v>1600000</v>
      </c>
      <c r="E71" s="113">
        <f t="shared" ref="E71" si="10">SUM(F71:I71)</f>
        <v>1600000</v>
      </c>
      <c r="F71" s="113">
        <v>400000</v>
      </c>
      <c r="G71" s="113">
        <v>400000</v>
      </c>
      <c r="H71" s="113">
        <v>400000</v>
      </c>
      <c r="I71" s="113">
        <v>400000</v>
      </c>
    </row>
    <row r="72" spans="1:11" s="25" customFormat="1" x14ac:dyDescent="0.25">
      <c r="A72" s="76" t="s">
        <v>53</v>
      </c>
      <c r="B72" s="80">
        <v>340</v>
      </c>
      <c r="C72" s="95">
        <f>C47+C48+C50+C52+C54+C59+C61+C64-C71</f>
        <v>991484.32000000007</v>
      </c>
      <c r="D72" s="95">
        <f t="shared" si="7"/>
        <v>4989000</v>
      </c>
      <c r="E72" s="95">
        <f>SUM(F72:I72)</f>
        <v>4989000</v>
      </c>
      <c r="F72" s="95">
        <f>F47+F48+F50+F52+F54+F59+F61+F64-F71</f>
        <v>1372000</v>
      </c>
      <c r="G72" s="95">
        <f>G47+G48+G50+G52+G54+G61+G64-G71</f>
        <v>1101000</v>
      </c>
      <c r="H72" s="95">
        <f>H47+H48+H50+H52+H54+H59+H61+H64-H71-H38</f>
        <v>1368500</v>
      </c>
      <c r="I72" s="95">
        <f>I47+I48+I50+I52+I54+I61+I64-I71</f>
        <v>1147500</v>
      </c>
    </row>
    <row r="73" spans="1:11" s="25" customFormat="1" x14ac:dyDescent="0.25">
      <c r="A73" s="107" t="s">
        <v>189</v>
      </c>
      <c r="B73" s="122">
        <v>350</v>
      </c>
      <c r="C73" s="94">
        <f>SUM(C68:C72)</f>
        <v>18135672</v>
      </c>
      <c r="D73" s="94">
        <f>E73</f>
        <v>28529000</v>
      </c>
      <c r="E73" s="94">
        <f>SUM(F73:I73)</f>
        <v>28529000</v>
      </c>
      <c r="F73" s="96">
        <f>SUM(F68:F72)</f>
        <v>7379000</v>
      </c>
      <c r="G73" s="96">
        <f>SUM(G68:G72)</f>
        <v>6864000</v>
      </c>
      <c r="H73" s="96">
        <f t="shared" ref="H73:I73" si="11">SUM(H68:H72)</f>
        <v>7261500</v>
      </c>
      <c r="I73" s="96">
        <f t="shared" si="11"/>
        <v>7024500</v>
      </c>
      <c r="J73" s="105"/>
    </row>
    <row r="74" spans="1:11" s="25" customFormat="1" x14ac:dyDescent="0.25">
      <c r="A74" s="124" t="s">
        <v>54</v>
      </c>
      <c r="B74" s="124"/>
      <c r="C74" s="124"/>
      <c r="D74" s="124"/>
      <c r="E74" s="124"/>
      <c r="F74" s="124"/>
      <c r="G74" s="124"/>
      <c r="H74" s="124"/>
      <c r="I74" s="124"/>
    </row>
    <row r="75" spans="1:11" s="84" customFormat="1" x14ac:dyDescent="0.25">
      <c r="A75" s="76" t="s">
        <v>55</v>
      </c>
      <c r="B75" s="80">
        <v>400</v>
      </c>
      <c r="C75" s="94" t="s">
        <v>174</v>
      </c>
      <c r="D75" s="94" t="s">
        <v>174</v>
      </c>
      <c r="E75" s="94" t="s">
        <v>174</v>
      </c>
      <c r="F75" s="95" t="s">
        <v>174</v>
      </c>
      <c r="G75" s="95" t="s">
        <v>174</v>
      </c>
      <c r="H75" s="95" t="s">
        <v>174</v>
      </c>
      <c r="I75" s="95" t="s">
        <v>174</v>
      </c>
      <c r="J75" s="85"/>
      <c r="K75" s="85"/>
    </row>
    <row r="76" spans="1:11" s="84" customFormat="1" ht="38.25" customHeight="1" x14ac:dyDescent="0.25">
      <c r="A76" s="76" t="s">
        <v>56</v>
      </c>
      <c r="B76" s="80">
        <v>401</v>
      </c>
      <c r="C76" s="94" t="s">
        <v>174</v>
      </c>
      <c r="D76" s="94" t="s">
        <v>174</v>
      </c>
      <c r="E76" s="94" t="s">
        <v>174</v>
      </c>
      <c r="F76" s="95" t="s">
        <v>174</v>
      </c>
      <c r="G76" s="95" t="s">
        <v>174</v>
      </c>
      <c r="H76" s="95" t="s">
        <v>174</v>
      </c>
      <c r="I76" s="95" t="s">
        <v>174</v>
      </c>
      <c r="J76" s="85"/>
      <c r="K76" s="85"/>
    </row>
    <row r="77" spans="1:11" s="25" customFormat="1" x14ac:dyDescent="0.25">
      <c r="A77" s="26" t="s">
        <v>57</v>
      </c>
      <c r="B77" s="27">
        <v>410</v>
      </c>
      <c r="C77" s="94" t="s">
        <v>174</v>
      </c>
      <c r="D77" s="94" t="s">
        <v>174</v>
      </c>
      <c r="E77" s="94" t="s">
        <v>174</v>
      </c>
      <c r="F77" s="95" t="s">
        <v>181</v>
      </c>
      <c r="G77" s="95" t="s">
        <v>174</v>
      </c>
      <c r="H77" s="95" t="s">
        <v>174</v>
      </c>
      <c r="I77" s="95" t="s">
        <v>174</v>
      </c>
    </row>
    <row r="78" spans="1:11" s="25" customFormat="1" x14ac:dyDescent="0.25">
      <c r="A78" s="23" t="s">
        <v>58</v>
      </c>
      <c r="B78" s="89">
        <v>411</v>
      </c>
      <c r="C78" s="94" t="s">
        <v>174</v>
      </c>
      <c r="D78" s="94" t="s">
        <v>174</v>
      </c>
      <c r="E78" s="94" t="s">
        <v>174</v>
      </c>
      <c r="F78" s="95" t="s">
        <v>174</v>
      </c>
      <c r="G78" s="95" t="s">
        <v>174</v>
      </c>
      <c r="H78" s="95" t="s">
        <v>174</v>
      </c>
      <c r="I78" s="95" t="s">
        <v>174</v>
      </c>
    </row>
    <row r="79" spans="1:11" s="25" customFormat="1" x14ac:dyDescent="0.25">
      <c r="A79" s="23" t="s">
        <v>59</v>
      </c>
      <c r="B79" s="27">
        <v>412</v>
      </c>
      <c r="C79" s="94">
        <v>11866836</v>
      </c>
      <c r="D79" s="96">
        <f>E79</f>
        <v>1600000</v>
      </c>
      <c r="E79" s="96">
        <f>F79+G79+H79+I79</f>
        <v>1600000</v>
      </c>
      <c r="F79" s="94">
        <v>180000</v>
      </c>
      <c r="G79" s="94">
        <v>120000</v>
      </c>
      <c r="H79" s="94">
        <f>150000+1000000</f>
        <v>1150000</v>
      </c>
      <c r="I79" s="94">
        <v>150000</v>
      </c>
    </row>
    <row r="80" spans="1:11" s="25" customFormat="1" ht="19.5" customHeight="1" x14ac:dyDescent="0.25">
      <c r="A80" s="23" t="s">
        <v>60</v>
      </c>
      <c r="B80" s="89">
        <v>413</v>
      </c>
      <c r="C80" s="94" t="s">
        <v>174</v>
      </c>
      <c r="D80" s="94">
        <v>100000</v>
      </c>
      <c r="E80" s="94">
        <f>H80+I80</f>
        <v>100000</v>
      </c>
      <c r="F80" s="95" t="s">
        <v>174</v>
      </c>
      <c r="G80" s="95" t="s">
        <v>174</v>
      </c>
      <c r="H80" s="94">
        <v>50000</v>
      </c>
      <c r="I80" s="94">
        <v>50000</v>
      </c>
    </row>
    <row r="81" spans="1:12" s="25" customFormat="1" x14ac:dyDescent="0.25">
      <c r="A81" s="23" t="s">
        <v>61</v>
      </c>
      <c r="B81" s="27">
        <v>414</v>
      </c>
      <c r="C81" s="94" t="s">
        <v>174</v>
      </c>
      <c r="D81" s="94" t="s">
        <v>174</v>
      </c>
      <c r="E81" s="94" t="s">
        <v>174</v>
      </c>
      <c r="F81" s="95" t="s">
        <v>174</v>
      </c>
      <c r="G81" s="95" t="s">
        <v>174</v>
      </c>
      <c r="H81" s="95" t="s">
        <v>174</v>
      </c>
      <c r="I81" s="95" t="s">
        <v>174</v>
      </c>
    </row>
    <row r="82" spans="1:12" s="25" customFormat="1" ht="37.5" x14ac:dyDescent="0.25">
      <c r="A82" s="23" t="s">
        <v>62</v>
      </c>
      <c r="B82" s="89">
        <v>415</v>
      </c>
      <c r="C82" s="94" t="s">
        <v>174</v>
      </c>
      <c r="D82" s="94" t="s">
        <v>174</v>
      </c>
      <c r="E82" s="94" t="s">
        <v>174</v>
      </c>
      <c r="F82" s="95" t="s">
        <v>174</v>
      </c>
      <c r="G82" s="95" t="s">
        <v>174</v>
      </c>
      <c r="H82" s="95" t="s">
        <v>174</v>
      </c>
      <c r="I82" s="95" t="s">
        <v>174</v>
      </c>
    </row>
    <row r="83" spans="1:12" s="25" customFormat="1" x14ac:dyDescent="0.25">
      <c r="A83" s="23" t="s">
        <v>63</v>
      </c>
      <c r="B83" s="28">
        <v>416</v>
      </c>
      <c r="C83" s="94" t="s">
        <v>174</v>
      </c>
      <c r="D83" s="94" t="s">
        <v>174</v>
      </c>
      <c r="E83" s="94" t="s">
        <v>174</v>
      </c>
      <c r="F83" s="95" t="s">
        <v>174</v>
      </c>
      <c r="G83" s="95" t="s">
        <v>174</v>
      </c>
      <c r="H83" s="95" t="s">
        <v>174</v>
      </c>
      <c r="I83" s="95" t="s">
        <v>174</v>
      </c>
    </row>
    <row r="84" spans="1:12" s="25" customFormat="1" x14ac:dyDescent="0.25">
      <c r="A84" s="124" t="s">
        <v>64</v>
      </c>
      <c r="B84" s="124"/>
      <c r="C84" s="124"/>
      <c r="D84" s="124"/>
      <c r="E84" s="124"/>
      <c r="F84" s="124"/>
      <c r="G84" s="124"/>
      <c r="H84" s="124"/>
      <c r="I84" s="124"/>
    </row>
    <row r="85" spans="1:12" s="25" customFormat="1" x14ac:dyDescent="0.25">
      <c r="A85" s="23" t="s">
        <v>65</v>
      </c>
      <c r="B85" s="28">
        <v>500</v>
      </c>
      <c r="C85" s="95" t="s">
        <v>174</v>
      </c>
      <c r="D85" s="95" t="s">
        <v>174</v>
      </c>
      <c r="E85" s="95" t="s">
        <v>174</v>
      </c>
      <c r="F85" s="95" t="s">
        <v>174</v>
      </c>
      <c r="G85" s="95" t="s">
        <v>174</v>
      </c>
      <c r="H85" s="95" t="s">
        <v>174</v>
      </c>
      <c r="I85" s="95" t="s">
        <v>174</v>
      </c>
    </row>
    <row r="86" spans="1:12" s="25" customFormat="1" x14ac:dyDescent="0.25">
      <c r="A86" s="29" t="s">
        <v>66</v>
      </c>
      <c r="B86" s="28">
        <v>501</v>
      </c>
      <c r="C86" s="95" t="s">
        <v>174</v>
      </c>
      <c r="D86" s="95" t="s">
        <v>174</v>
      </c>
      <c r="E86" s="95" t="s">
        <v>174</v>
      </c>
      <c r="F86" s="95" t="s">
        <v>174</v>
      </c>
      <c r="G86" s="95" t="s">
        <v>174</v>
      </c>
      <c r="H86" s="95" t="s">
        <v>174</v>
      </c>
      <c r="I86" s="95" t="s">
        <v>174</v>
      </c>
    </row>
    <row r="87" spans="1:12" s="25" customFormat="1" x14ac:dyDescent="0.25">
      <c r="A87" s="29" t="s">
        <v>67</v>
      </c>
      <c r="B87" s="28">
        <v>502</v>
      </c>
      <c r="C87" s="95" t="s">
        <v>174</v>
      </c>
      <c r="D87" s="95" t="s">
        <v>174</v>
      </c>
      <c r="E87" s="95" t="s">
        <v>174</v>
      </c>
      <c r="F87" s="95" t="s">
        <v>174</v>
      </c>
      <c r="G87" s="95" t="s">
        <v>174</v>
      </c>
      <c r="H87" s="95" t="s">
        <v>174</v>
      </c>
      <c r="I87" s="95" t="s">
        <v>174</v>
      </c>
    </row>
    <row r="88" spans="1:12" s="25" customFormat="1" x14ac:dyDescent="0.25">
      <c r="A88" s="29" t="s">
        <v>68</v>
      </c>
      <c r="B88" s="28">
        <v>503</v>
      </c>
      <c r="C88" s="95" t="s">
        <v>174</v>
      </c>
      <c r="D88" s="95" t="s">
        <v>174</v>
      </c>
      <c r="E88" s="95" t="s">
        <v>174</v>
      </c>
      <c r="F88" s="95" t="s">
        <v>174</v>
      </c>
      <c r="G88" s="95" t="s">
        <v>174</v>
      </c>
      <c r="H88" s="95" t="s">
        <v>174</v>
      </c>
      <c r="I88" s="95" t="s">
        <v>174</v>
      </c>
    </row>
    <row r="89" spans="1:12" s="25" customFormat="1" x14ac:dyDescent="0.25">
      <c r="A89" s="23" t="s">
        <v>69</v>
      </c>
      <c r="B89" s="28">
        <v>510</v>
      </c>
      <c r="C89" s="95" t="s">
        <v>174</v>
      </c>
      <c r="D89" s="95" t="s">
        <v>174</v>
      </c>
      <c r="E89" s="95" t="s">
        <v>174</v>
      </c>
      <c r="F89" s="95" t="s">
        <v>174</v>
      </c>
      <c r="G89" s="95" t="s">
        <v>174</v>
      </c>
      <c r="H89" s="95" t="s">
        <v>174</v>
      </c>
      <c r="I89" s="95" t="s">
        <v>174</v>
      </c>
    </row>
    <row r="90" spans="1:12" s="25" customFormat="1" x14ac:dyDescent="0.25">
      <c r="A90" s="23" t="s">
        <v>70</v>
      </c>
      <c r="B90" s="28">
        <v>520</v>
      </c>
      <c r="C90" s="95" t="s">
        <v>174</v>
      </c>
      <c r="D90" s="95" t="s">
        <v>174</v>
      </c>
      <c r="E90" s="95" t="s">
        <v>174</v>
      </c>
      <c r="F90" s="95" t="s">
        <v>174</v>
      </c>
      <c r="G90" s="95" t="s">
        <v>174</v>
      </c>
      <c r="H90" s="95" t="s">
        <v>174</v>
      </c>
      <c r="I90" s="95" t="s">
        <v>174</v>
      </c>
    </row>
    <row r="91" spans="1:12" s="25" customFormat="1" x14ac:dyDescent="0.25">
      <c r="A91" s="29" t="s">
        <v>66</v>
      </c>
      <c r="B91" s="28">
        <v>521</v>
      </c>
      <c r="C91" s="95" t="s">
        <v>174</v>
      </c>
      <c r="D91" s="95" t="s">
        <v>174</v>
      </c>
      <c r="E91" s="95" t="s">
        <v>174</v>
      </c>
      <c r="F91" s="95" t="s">
        <v>174</v>
      </c>
      <c r="G91" s="95" t="s">
        <v>174</v>
      </c>
      <c r="H91" s="95" t="s">
        <v>174</v>
      </c>
      <c r="I91" s="95" t="s">
        <v>174</v>
      </c>
    </row>
    <row r="92" spans="1:12" s="25" customFormat="1" x14ac:dyDescent="0.25">
      <c r="A92" s="29" t="s">
        <v>67</v>
      </c>
      <c r="B92" s="28">
        <v>522</v>
      </c>
      <c r="C92" s="95" t="s">
        <v>174</v>
      </c>
      <c r="D92" s="95" t="s">
        <v>174</v>
      </c>
      <c r="E92" s="95" t="s">
        <v>174</v>
      </c>
      <c r="F92" s="95" t="s">
        <v>174</v>
      </c>
      <c r="G92" s="95" t="s">
        <v>174</v>
      </c>
      <c r="H92" s="95" t="s">
        <v>174</v>
      </c>
      <c r="I92" s="95" t="s">
        <v>174</v>
      </c>
    </row>
    <row r="93" spans="1:12" s="25" customFormat="1" x14ac:dyDescent="0.25">
      <c r="A93" s="29" t="s">
        <v>68</v>
      </c>
      <c r="B93" s="28">
        <v>523</v>
      </c>
      <c r="C93" s="95" t="s">
        <v>174</v>
      </c>
      <c r="D93" s="95" t="s">
        <v>174</v>
      </c>
      <c r="E93" s="95" t="s">
        <v>174</v>
      </c>
      <c r="F93" s="95" t="s">
        <v>174</v>
      </c>
      <c r="G93" s="95" t="s">
        <v>174</v>
      </c>
      <c r="H93" s="95" t="s">
        <v>174</v>
      </c>
      <c r="I93" s="95" t="s">
        <v>174</v>
      </c>
    </row>
    <row r="94" spans="1:12" s="25" customFormat="1" x14ac:dyDescent="0.25">
      <c r="A94" s="23" t="s">
        <v>71</v>
      </c>
      <c r="B94" s="28">
        <v>530</v>
      </c>
      <c r="C94" s="95" t="s">
        <v>174</v>
      </c>
      <c r="D94" s="95" t="s">
        <v>174</v>
      </c>
      <c r="E94" s="95" t="s">
        <v>174</v>
      </c>
      <c r="F94" s="95" t="s">
        <v>174</v>
      </c>
      <c r="G94" s="95" t="s">
        <v>174</v>
      </c>
      <c r="H94" s="95" t="s">
        <v>174</v>
      </c>
      <c r="I94" s="95" t="s">
        <v>174</v>
      </c>
    </row>
    <row r="95" spans="1:12" x14ac:dyDescent="0.25">
      <c r="A95" s="26" t="s">
        <v>72</v>
      </c>
      <c r="B95" s="30">
        <v>600</v>
      </c>
      <c r="C95" s="95" t="s">
        <v>174</v>
      </c>
      <c r="D95" s="95" t="s">
        <v>174</v>
      </c>
      <c r="E95" s="95" t="s">
        <v>174</v>
      </c>
      <c r="F95" s="95" t="s">
        <v>174</v>
      </c>
      <c r="G95" s="95" t="s">
        <v>174</v>
      </c>
      <c r="H95" s="95" t="s">
        <v>174</v>
      </c>
      <c r="I95" s="95" t="s">
        <v>174</v>
      </c>
    </row>
    <row r="96" spans="1:12" ht="20.100000000000001" customHeight="1" x14ac:dyDescent="0.25">
      <c r="A96" s="26" t="s">
        <v>73</v>
      </c>
      <c r="B96" s="30">
        <v>700</v>
      </c>
      <c r="C96" s="95" t="s">
        <v>174</v>
      </c>
      <c r="D96" s="95" t="s">
        <v>174</v>
      </c>
      <c r="E96" s="95" t="s">
        <v>174</v>
      </c>
      <c r="F96" s="95" t="s">
        <v>174</v>
      </c>
      <c r="G96" s="95" t="s">
        <v>174</v>
      </c>
      <c r="H96" s="95" t="s">
        <v>174</v>
      </c>
      <c r="I96" s="95" t="s">
        <v>174</v>
      </c>
      <c r="J96" s="31"/>
      <c r="K96" s="31"/>
      <c r="L96" s="31"/>
    </row>
    <row r="97" spans="1:9" x14ac:dyDescent="0.25">
      <c r="A97" s="23" t="s">
        <v>74</v>
      </c>
      <c r="B97" s="24">
        <v>750</v>
      </c>
      <c r="C97" s="95" t="s">
        <v>174</v>
      </c>
      <c r="D97" s="95" t="s">
        <v>174</v>
      </c>
      <c r="E97" s="95" t="s">
        <v>174</v>
      </c>
      <c r="F97" s="95" t="s">
        <v>174</v>
      </c>
      <c r="G97" s="95" t="s">
        <v>174</v>
      </c>
      <c r="H97" s="95" t="s">
        <v>174</v>
      </c>
      <c r="I97" s="95" t="s">
        <v>174</v>
      </c>
    </row>
    <row r="98" spans="1:9" x14ac:dyDescent="0.25">
      <c r="A98" s="124" t="s">
        <v>75</v>
      </c>
      <c r="B98" s="124"/>
      <c r="C98" s="98"/>
      <c r="D98" s="99"/>
      <c r="E98" s="74"/>
      <c r="F98" s="74" t="s">
        <v>144</v>
      </c>
      <c r="G98" s="74" t="s">
        <v>145</v>
      </c>
      <c r="H98" s="74" t="s">
        <v>146</v>
      </c>
      <c r="I98" s="74" t="s">
        <v>147</v>
      </c>
    </row>
    <row r="99" spans="1:9" x14ac:dyDescent="0.25">
      <c r="A99" s="23" t="s">
        <v>76</v>
      </c>
      <c r="B99" s="24">
        <v>800</v>
      </c>
      <c r="C99" s="97" t="s">
        <v>174</v>
      </c>
      <c r="D99" s="95" t="s">
        <v>174</v>
      </c>
      <c r="E99" s="95" t="s">
        <v>174</v>
      </c>
      <c r="F99" s="104">
        <v>102</v>
      </c>
      <c r="G99" s="104">
        <v>102</v>
      </c>
      <c r="H99" s="104">
        <v>104</v>
      </c>
      <c r="I99" s="104">
        <v>104</v>
      </c>
    </row>
    <row r="100" spans="1:9" x14ac:dyDescent="0.25">
      <c r="A100" s="23" t="s">
        <v>77</v>
      </c>
      <c r="B100" s="24">
        <v>810</v>
      </c>
      <c r="C100" s="97" t="s">
        <v>174</v>
      </c>
      <c r="D100" s="95" t="s">
        <v>174</v>
      </c>
      <c r="E100" s="95" t="s">
        <v>174</v>
      </c>
      <c r="F100" s="94">
        <v>14700134</v>
      </c>
      <c r="G100" s="94">
        <v>14570134</v>
      </c>
      <c r="H100" s="94">
        <v>14586452</v>
      </c>
      <c r="I100" s="94">
        <v>14455625</v>
      </c>
    </row>
    <row r="101" spans="1:9" x14ac:dyDescent="0.25">
      <c r="A101" s="23" t="s">
        <v>78</v>
      </c>
      <c r="B101" s="24">
        <v>820</v>
      </c>
      <c r="C101" s="97" t="s">
        <v>174</v>
      </c>
      <c r="D101" s="95" t="s">
        <v>174</v>
      </c>
      <c r="E101" s="95" t="s">
        <v>174</v>
      </c>
      <c r="F101" s="94" t="s">
        <v>174</v>
      </c>
      <c r="G101" s="94" t="s">
        <v>174</v>
      </c>
      <c r="H101" s="94" t="s">
        <v>174</v>
      </c>
      <c r="I101" s="94" t="s">
        <v>174</v>
      </c>
    </row>
    <row r="102" spans="1:9" x14ac:dyDescent="0.25">
      <c r="A102" s="23" t="s">
        <v>79</v>
      </c>
      <c r="B102" s="24">
        <v>830</v>
      </c>
      <c r="C102" s="97" t="s">
        <v>174</v>
      </c>
      <c r="D102" s="95" t="s">
        <v>174</v>
      </c>
      <c r="E102" s="95" t="s">
        <v>174</v>
      </c>
      <c r="F102" s="94" t="s">
        <v>174</v>
      </c>
      <c r="G102" s="94" t="s">
        <v>174</v>
      </c>
      <c r="H102" s="94" t="s">
        <v>174</v>
      </c>
      <c r="I102" s="94" t="s">
        <v>174</v>
      </c>
    </row>
    <row r="103" spans="1:9" x14ac:dyDescent="0.25">
      <c r="A103" s="23" t="s">
        <v>80</v>
      </c>
      <c r="B103" s="24">
        <v>840</v>
      </c>
      <c r="C103" s="97" t="s">
        <v>174</v>
      </c>
      <c r="D103" s="95" t="s">
        <v>174</v>
      </c>
      <c r="E103" s="95" t="s">
        <v>174</v>
      </c>
      <c r="F103" s="94" t="s">
        <v>174</v>
      </c>
      <c r="G103" s="94" t="s">
        <v>174</v>
      </c>
      <c r="H103" s="94" t="s">
        <v>174</v>
      </c>
      <c r="I103" s="94" t="s">
        <v>174</v>
      </c>
    </row>
    <row r="104" spans="1:9" x14ac:dyDescent="0.25">
      <c r="A104" s="23" t="s">
        <v>81</v>
      </c>
      <c r="B104" s="24">
        <v>850</v>
      </c>
      <c r="C104" s="97" t="s">
        <v>174</v>
      </c>
      <c r="D104" s="95" t="s">
        <v>174</v>
      </c>
      <c r="E104" s="95" t="s">
        <v>174</v>
      </c>
      <c r="F104" s="94" t="s">
        <v>174</v>
      </c>
      <c r="G104" s="94" t="s">
        <v>174</v>
      </c>
      <c r="H104" s="94" t="s">
        <v>174</v>
      </c>
      <c r="I104" s="94" t="s">
        <v>174</v>
      </c>
    </row>
    <row r="105" spans="1:9" x14ac:dyDescent="0.25">
      <c r="A105" s="88"/>
      <c r="B105" s="33"/>
      <c r="C105" s="93"/>
      <c r="D105" s="93"/>
      <c r="E105" s="93"/>
      <c r="F105" s="93"/>
      <c r="G105" s="93"/>
      <c r="H105" s="93"/>
      <c r="I105" s="93"/>
    </row>
    <row r="106" spans="1:9" ht="18.75" customHeight="1" x14ac:dyDescent="0.25">
      <c r="A106" s="92" t="s">
        <v>178</v>
      </c>
      <c r="B106" s="33"/>
      <c r="C106" s="139" t="s">
        <v>82</v>
      </c>
      <c r="D106" s="139"/>
      <c r="E106" s="139"/>
      <c r="F106" s="37"/>
      <c r="G106" s="140" t="s">
        <v>179</v>
      </c>
      <c r="H106" s="140"/>
      <c r="I106" s="140"/>
    </row>
    <row r="107" spans="1:9" x14ac:dyDescent="0.25">
      <c r="A107" s="91"/>
      <c r="B107"/>
      <c r="C107" s="133" t="s">
        <v>160</v>
      </c>
      <c r="D107" s="133"/>
      <c r="E107" s="133"/>
      <c r="F107" s="34"/>
      <c r="G107" s="134" t="s">
        <v>173</v>
      </c>
      <c r="H107" s="134"/>
      <c r="I107" s="134"/>
    </row>
    <row r="108" spans="1:9" x14ac:dyDescent="0.25">
      <c r="A108" s="91"/>
      <c r="B108"/>
      <c r="C108" s="100"/>
      <c r="D108" s="100"/>
      <c r="E108" s="100"/>
      <c r="F108" s="34"/>
      <c r="G108" s="101"/>
      <c r="H108" s="101"/>
      <c r="I108" s="101"/>
    </row>
    <row r="109" spans="1:9" x14ac:dyDescent="0.25">
      <c r="A109" s="92" t="s">
        <v>83</v>
      </c>
      <c r="B109" s="33"/>
      <c r="C109" s="139" t="s">
        <v>82</v>
      </c>
      <c r="D109" s="139"/>
      <c r="E109" s="139"/>
      <c r="F109" s="37"/>
      <c r="G109" s="140" t="s">
        <v>180</v>
      </c>
      <c r="H109" s="140"/>
      <c r="I109" s="140"/>
    </row>
    <row r="110" spans="1:9" ht="18.75" customHeight="1" x14ac:dyDescent="0.25">
      <c r="A110" s="86"/>
      <c r="B110" s="1"/>
      <c r="C110" s="133" t="s">
        <v>160</v>
      </c>
      <c r="D110" s="133"/>
      <c r="E110" s="133"/>
      <c r="F110" s="87"/>
      <c r="G110" s="134" t="s">
        <v>173</v>
      </c>
      <c r="H110" s="134"/>
      <c r="I110" s="134"/>
    </row>
    <row r="111" spans="1:9" x14ac:dyDescent="0.25">
      <c r="A111" s="32"/>
      <c r="C111" s="35"/>
      <c r="D111" s="36"/>
      <c r="E111" s="36"/>
      <c r="F111" s="36"/>
      <c r="G111" s="36"/>
      <c r="H111" s="36"/>
      <c r="I111" s="36"/>
    </row>
    <row r="112" spans="1:9" x14ac:dyDescent="0.25">
      <c r="A112" s="32"/>
      <c r="C112" s="35"/>
      <c r="D112" s="36"/>
      <c r="E112" s="36"/>
      <c r="F112" s="36"/>
      <c r="G112" s="36"/>
      <c r="H112" s="36"/>
      <c r="I112" s="36"/>
    </row>
    <row r="113" spans="1:9" x14ac:dyDescent="0.25">
      <c r="A113" s="32"/>
      <c r="C113" s="35"/>
      <c r="D113" s="36"/>
      <c r="E113" s="36"/>
      <c r="F113" s="36"/>
      <c r="G113" s="36"/>
      <c r="H113" s="36"/>
      <c r="I113" s="36"/>
    </row>
    <row r="114" spans="1:9" x14ac:dyDescent="0.25">
      <c r="A114" s="32"/>
      <c r="C114" s="35"/>
      <c r="D114" s="36"/>
      <c r="E114" s="36"/>
      <c r="F114" s="36"/>
      <c r="G114" s="36"/>
      <c r="H114" s="36"/>
      <c r="I114" s="36"/>
    </row>
    <row r="115" spans="1:9" x14ac:dyDescent="0.25">
      <c r="A115" s="32"/>
      <c r="C115" s="35"/>
      <c r="D115" s="36"/>
      <c r="E115" s="36"/>
      <c r="F115" s="36"/>
      <c r="G115" s="36"/>
      <c r="H115" s="36"/>
      <c r="I115" s="36"/>
    </row>
    <row r="116" spans="1:9" x14ac:dyDescent="0.25">
      <c r="A116" s="32"/>
      <c r="C116" s="35"/>
      <c r="D116" s="36"/>
      <c r="E116" s="36"/>
      <c r="F116" s="36"/>
      <c r="G116" s="36"/>
      <c r="H116" s="36"/>
      <c r="I116" s="36"/>
    </row>
    <row r="117" spans="1:9" x14ac:dyDescent="0.25">
      <c r="A117" s="32"/>
      <c r="C117" s="35"/>
      <c r="D117" s="36"/>
      <c r="E117" s="36"/>
      <c r="F117" s="36"/>
      <c r="G117" s="36"/>
      <c r="H117" s="36"/>
      <c r="I117" s="36"/>
    </row>
    <row r="118" spans="1:9" x14ac:dyDescent="0.25">
      <c r="A118" s="32"/>
      <c r="C118" s="35"/>
      <c r="D118" s="36"/>
      <c r="E118" s="36"/>
      <c r="F118" s="36"/>
      <c r="G118" s="36"/>
      <c r="H118" s="36"/>
      <c r="I118" s="36"/>
    </row>
    <row r="119" spans="1:9" x14ac:dyDescent="0.25">
      <c r="A119" s="32"/>
      <c r="C119" s="35"/>
      <c r="D119" s="36"/>
      <c r="E119" s="36"/>
      <c r="F119" s="36"/>
      <c r="G119" s="36"/>
      <c r="H119" s="36"/>
      <c r="I119" s="36"/>
    </row>
    <row r="120" spans="1:9" x14ac:dyDescent="0.25">
      <c r="A120" s="32"/>
      <c r="C120" s="35"/>
      <c r="D120" s="36"/>
      <c r="E120" s="36"/>
      <c r="F120" s="36"/>
      <c r="G120" s="36"/>
      <c r="H120" s="36"/>
      <c r="I120" s="36"/>
    </row>
    <row r="121" spans="1:9" x14ac:dyDescent="0.25">
      <c r="A121" s="32"/>
      <c r="C121" s="35"/>
      <c r="D121" s="36"/>
      <c r="E121" s="36"/>
      <c r="F121" s="36"/>
      <c r="G121" s="36"/>
      <c r="H121" s="36"/>
      <c r="I121" s="36"/>
    </row>
    <row r="122" spans="1:9" x14ac:dyDescent="0.25">
      <c r="A122" s="32"/>
      <c r="C122" s="35"/>
      <c r="D122" s="36"/>
      <c r="E122" s="36"/>
      <c r="F122" s="36"/>
      <c r="G122" s="36"/>
      <c r="H122" s="36"/>
      <c r="I122" s="36"/>
    </row>
    <row r="123" spans="1:9" x14ac:dyDescent="0.25">
      <c r="A123" s="32"/>
      <c r="C123" s="35"/>
      <c r="D123" s="36"/>
      <c r="E123" s="36"/>
      <c r="F123" s="36"/>
      <c r="G123" s="36"/>
      <c r="H123" s="36"/>
      <c r="I123" s="36"/>
    </row>
    <row r="124" spans="1:9" x14ac:dyDescent="0.25">
      <c r="A124" s="32"/>
      <c r="C124" s="35"/>
      <c r="D124" s="36"/>
      <c r="E124" s="36"/>
      <c r="F124" s="36"/>
      <c r="G124" s="36"/>
      <c r="H124" s="36"/>
      <c r="I124" s="36"/>
    </row>
    <row r="125" spans="1:9" x14ac:dyDescent="0.25">
      <c r="A125" s="32"/>
      <c r="C125" s="35"/>
      <c r="D125" s="36"/>
      <c r="E125" s="36"/>
      <c r="F125" s="36"/>
      <c r="G125" s="36"/>
      <c r="H125" s="36"/>
      <c r="I125" s="36"/>
    </row>
    <row r="126" spans="1:9" x14ac:dyDescent="0.25">
      <c r="A126" s="32"/>
      <c r="C126" s="35"/>
      <c r="D126" s="36"/>
      <c r="E126" s="36"/>
      <c r="F126" s="36"/>
      <c r="G126" s="36"/>
      <c r="H126" s="36"/>
      <c r="I126" s="36"/>
    </row>
    <row r="127" spans="1:9" x14ac:dyDescent="0.25">
      <c r="A127" s="32"/>
      <c r="C127" s="35"/>
      <c r="D127" s="36"/>
      <c r="E127" s="36"/>
      <c r="F127" s="36"/>
      <c r="G127" s="36"/>
      <c r="H127" s="36"/>
      <c r="I127" s="36"/>
    </row>
    <row r="128" spans="1:9" x14ac:dyDescent="0.25">
      <c r="A128" s="32"/>
      <c r="C128" s="35"/>
      <c r="D128" s="36"/>
      <c r="E128" s="36"/>
      <c r="F128" s="36"/>
      <c r="G128" s="36"/>
      <c r="H128" s="36"/>
      <c r="I128" s="36"/>
    </row>
    <row r="129" spans="1:9" x14ac:dyDescent="0.25">
      <c r="A129" s="32"/>
      <c r="C129" s="35"/>
      <c r="D129" s="36"/>
      <c r="E129" s="36"/>
      <c r="F129" s="36"/>
      <c r="G129" s="36"/>
      <c r="H129" s="36"/>
      <c r="I129" s="36"/>
    </row>
    <row r="130" spans="1:9" x14ac:dyDescent="0.25">
      <c r="A130" s="32"/>
      <c r="C130" s="35"/>
      <c r="D130" s="36"/>
      <c r="E130" s="36"/>
      <c r="F130" s="36"/>
      <c r="G130" s="36"/>
      <c r="H130" s="36"/>
      <c r="I130" s="36"/>
    </row>
    <row r="131" spans="1:9" x14ac:dyDescent="0.25">
      <c r="A131" s="32"/>
      <c r="C131" s="35"/>
      <c r="D131" s="36"/>
      <c r="E131" s="36"/>
      <c r="F131" s="36"/>
      <c r="G131" s="36"/>
      <c r="H131" s="36"/>
      <c r="I131" s="36"/>
    </row>
    <row r="132" spans="1:9" x14ac:dyDescent="0.25">
      <c r="A132" s="32"/>
      <c r="C132" s="35"/>
      <c r="D132" s="36"/>
      <c r="E132" s="36"/>
      <c r="F132" s="36"/>
      <c r="G132" s="36"/>
      <c r="H132" s="36"/>
      <c r="I132" s="36"/>
    </row>
    <row r="133" spans="1:9" x14ac:dyDescent="0.25">
      <c r="A133" s="32"/>
      <c r="C133" s="35"/>
      <c r="D133" s="36"/>
      <c r="E133" s="36"/>
      <c r="F133" s="36"/>
      <c r="G133" s="36"/>
      <c r="H133" s="36"/>
      <c r="I133" s="36"/>
    </row>
    <row r="134" spans="1:9" x14ac:dyDescent="0.25">
      <c r="A134" s="32"/>
      <c r="C134" s="35"/>
      <c r="D134" s="36"/>
      <c r="E134" s="36"/>
      <c r="F134" s="36"/>
      <c r="G134" s="36"/>
      <c r="H134" s="36"/>
      <c r="I134" s="36"/>
    </row>
    <row r="135" spans="1:9" x14ac:dyDescent="0.25">
      <c r="A135" s="32"/>
      <c r="C135" s="35"/>
      <c r="D135" s="36"/>
      <c r="E135" s="36"/>
      <c r="F135" s="36"/>
      <c r="G135" s="36"/>
      <c r="H135" s="36"/>
      <c r="I135" s="36"/>
    </row>
    <row r="136" spans="1:9" x14ac:dyDescent="0.25">
      <c r="A136" s="32"/>
      <c r="C136" s="35"/>
      <c r="D136" s="36"/>
      <c r="E136" s="36"/>
      <c r="F136" s="36"/>
      <c r="G136" s="36"/>
      <c r="H136" s="36"/>
      <c r="I136" s="36"/>
    </row>
    <row r="137" spans="1:9" x14ac:dyDescent="0.25">
      <c r="A137" s="32"/>
      <c r="C137" s="35"/>
      <c r="D137" s="36"/>
      <c r="E137" s="36"/>
      <c r="F137" s="36"/>
      <c r="G137" s="36"/>
      <c r="H137" s="36"/>
      <c r="I137" s="36"/>
    </row>
    <row r="138" spans="1:9" x14ac:dyDescent="0.25">
      <c r="A138" s="32"/>
      <c r="C138" s="35"/>
      <c r="D138" s="36"/>
      <c r="E138" s="36"/>
      <c r="F138" s="36"/>
      <c r="G138" s="36"/>
      <c r="H138" s="36"/>
      <c r="I138" s="36"/>
    </row>
    <row r="139" spans="1:9" x14ac:dyDescent="0.25">
      <c r="A139" s="32"/>
      <c r="C139" s="35"/>
      <c r="D139" s="36"/>
      <c r="E139" s="36"/>
      <c r="F139" s="36"/>
      <c r="G139" s="36"/>
      <c r="H139" s="36"/>
      <c r="I139" s="36"/>
    </row>
    <row r="140" spans="1:9" x14ac:dyDescent="0.25">
      <c r="A140" s="32"/>
      <c r="C140" s="35"/>
      <c r="D140" s="36"/>
      <c r="E140" s="36"/>
      <c r="F140" s="36"/>
      <c r="G140" s="36"/>
      <c r="H140" s="36"/>
      <c r="I140" s="36"/>
    </row>
    <row r="141" spans="1:9" x14ac:dyDescent="0.25">
      <c r="A141" s="32"/>
      <c r="C141" s="35"/>
      <c r="D141" s="36"/>
      <c r="E141" s="36"/>
      <c r="F141" s="36"/>
      <c r="G141" s="36"/>
      <c r="H141" s="36"/>
      <c r="I141" s="36"/>
    </row>
    <row r="142" spans="1:9" x14ac:dyDescent="0.25">
      <c r="A142" s="32"/>
      <c r="C142" s="35"/>
      <c r="D142" s="36"/>
      <c r="E142" s="36"/>
      <c r="F142" s="36"/>
      <c r="G142" s="36"/>
      <c r="H142" s="36"/>
      <c r="I142" s="36"/>
    </row>
    <row r="143" spans="1:9" x14ac:dyDescent="0.25">
      <c r="A143" s="32"/>
      <c r="C143" s="35"/>
      <c r="D143" s="36"/>
      <c r="E143" s="36"/>
      <c r="F143" s="36"/>
      <c r="G143" s="36"/>
      <c r="H143" s="36"/>
      <c r="I143" s="36"/>
    </row>
    <row r="144" spans="1:9" x14ac:dyDescent="0.25">
      <c r="A144" s="32"/>
      <c r="C144" s="35"/>
      <c r="D144" s="36"/>
      <c r="E144" s="36"/>
      <c r="F144" s="36"/>
      <c r="G144" s="36"/>
      <c r="H144" s="36"/>
      <c r="I144" s="36"/>
    </row>
    <row r="145" spans="1:9" x14ac:dyDescent="0.25">
      <c r="A145" s="32"/>
      <c r="C145" s="35"/>
      <c r="D145" s="36"/>
      <c r="E145" s="36"/>
      <c r="F145" s="36"/>
      <c r="G145" s="36"/>
      <c r="H145" s="36"/>
      <c r="I145" s="36"/>
    </row>
    <row r="146" spans="1:9" x14ac:dyDescent="0.25">
      <c r="A146" s="32"/>
      <c r="C146" s="35"/>
      <c r="D146" s="36"/>
      <c r="E146" s="36"/>
      <c r="F146" s="36"/>
      <c r="G146" s="36"/>
      <c r="H146" s="36"/>
      <c r="I146" s="36"/>
    </row>
    <row r="147" spans="1:9" x14ac:dyDescent="0.25">
      <c r="A147" s="38"/>
    </row>
    <row r="148" spans="1:9" x14ac:dyDescent="0.25">
      <c r="A148" s="38"/>
    </row>
    <row r="149" spans="1:9" x14ac:dyDescent="0.25">
      <c r="A149" s="38"/>
    </row>
    <row r="150" spans="1:9" x14ac:dyDescent="0.25">
      <c r="A150" s="38"/>
    </row>
    <row r="151" spans="1:9" x14ac:dyDescent="0.25">
      <c r="A151" s="38"/>
    </row>
    <row r="152" spans="1:9" x14ac:dyDescent="0.25">
      <c r="A152" s="38"/>
    </row>
    <row r="153" spans="1:9" x14ac:dyDescent="0.25">
      <c r="A153" s="38"/>
    </row>
    <row r="154" spans="1:9" x14ac:dyDescent="0.25">
      <c r="A154" s="38"/>
    </row>
    <row r="155" spans="1:9" x14ac:dyDescent="0.25">
      <c r="A155" s="38"/>
    </row>
    <row r="156" spans="1:9" x14ac:dyDescent="0.25">
      <c r="A156" s="38"/>
    </row>
    <row r="157" spans="1:9" x14ac:dyDescent="0.25">
      <c r="A157" s="38"/>
    </row>
    <row r="158" spans="1:9" x14ac:dyDescent="0.25">
      <c r="A158" s="38"/>
      <c r="B158" s="1"/>
      <c r="C158" s="1"/>
      <c r="D158" s="1"/>
    </row>
    <row r="159" spans="1:9" x14ac:dyDescent="0.25">
      <c r="A159" s="38"/>
      <c r="B159" s="1"/>
      <c r="C159" s="1"/>
      <c r="D159" s="1"/>
    </row>
    <row r="160" spans="1:9" x14ac:dyDescent="0.25">
      <c r="A160" s="38"/>
      <c r="B160" s="1"/>
      <c r="C160" s="1"/>
      <c r="D160" s="1"/>
    </row>
    <row r="161" spans="1:4" x14ac:dyDescent="0.25">
      <c r="A161" s="38"/>
      <c r="B161" s="1"/>
      <c r="C161" s="1"/>
      <c r="D161" s="1"/>
    </row>
    <row r="162" spans="1:4" x14ac:dyDescent="0.25">
      <c r="A162" s="38"/>
      <c r="B162" s="1"/>
      <c r="C162" s="1"/>
      <c r="D162" s="1"/>
    </row>
    <row r="163" spans="1:4" x14ac:dyDescent="0.25">
      <c r="A163" s="38"/>
      <c r="B163" s="1"/>
      <c r="C163" s="1"/>
      <c r="D163" s="1"/>
    </row>
    <row r="164" spans="1:4" x14ac:dyDescent="0.25">
      <c r="A164" s="38"/>
      <c r="B164" s="1"/>
      <c r="C164" s="1"/>
      <c r="D164" s="1"/>
    </row>
    <row r="165" spans="1:4" x14ac:dyDescent="0.25">
      <c r="A165" s="38"/>
      <c r="B165" s="1"/>
      <c r="C165" s="1"/>
      <c r="D165" s="1"/>
    </row>
    <row r="166" spans="1:4" x14ac:dyDescent="0.25">
      <c r="A166" s="38"/>
      <c r="B166" s="1"/>
      <c r="C166" s="1"/>
      <c r="D166" s="1"/>
    </row>
    <row r="167" spans="1:4" x14ac:dyDescent="0.25">
      <c r="A167" s="38"/>
      <c r="B167" s="1"/>
      <c r="C167" s="1"/>
      <c r="D167" s="1"/>
    </row>
    <row r="168" spans="1:4" x14ac:dyDescent="0.25">
      <c r="A168" s="38"/>
      <c r="B168" s="1"/>
      <c r="C168" s="1"/>
      <c r="D168" s="1"/>
    </row>
    <row r="169" spans="1:4" x14ac:dyDescent="0.25">
      <c r="A169" s="38"/>
      <c r="B169" s="1"/>
      <c r="C169" s="1"/>
      <c r="D169" s="1"/>
    </row>
    <row r="170" spans="1:4" x14ac:dyDescent="0.25">
      <c r="A170" s="38"/>
      <c r="B170" s="1"/>
      <c r="C170" s="1"/>
      <c r="D170" s="1"/>
    </row>
    <row r="171" spans="1:4" x14ac:dyDescent="0.25">
      <c r="A171" s="38"/>
      <c r="B171" s="1"/>
      <c r="C171" s="1"/>
      <c r="D171" s="1"/>
    </row>
    <row r="172" spans="1:4" x14ac:dyDescent="0.25">
      <c r="A172" s="38"/>
      <c r="B172" s="1"/>
      <c r="C172" s="1"/>
      <c r="D172" s="1"/>
    </row>
    <row r="173" spans="1:4" x14ac:dyDescent="0.25">
      <c r="A173" s="38"/>
      <c r="B173" s="1"/>
      <c r="C173" s="1"/>
      <c r="D173" s="1"/>
    </row>
    <row r="174" spans="1:4" x14ac:dyDescent="0.25">
      <c r="A174" s="38"/>
      <c r="B174" s="1"/>
      <c r="C174" s="1"/>
      <c r="D174" s="1"/>
    </row>
    <row r="175" spans="1:4" x14ac:dyDescent="0.25">
      <c r="A175" s="38"/>
      <c r="B175" s="1"/>
      <c r="C175" s="1"/>
      <c r="D175" s="1"/>
    </row>
    <row r="176" spans="1:4" x14ac:dyDescent="0.25">
      <c r="A176" s="38"/>
      <c r="B176" s="1"/>
      <c r="C176" s="1"/>
      <c r="D176" s="1"/>
    </row>
    <row r="177" spans="1:4" x14ac:dyDescent="0.25">
      <c r="A177" s="38"/>
      <c r="B177" s="1"/>
      <c r="C177" s="1"/>
      <c r="D177" s="1"/>
    </row>
    <row r="178" spans="1:4" x14ac:dyDescent="0.25">
      <c r="A178" s="38"/>
      <c r="B178" s="1"/>
      <c r="C178" s="1"/>
      <c r="D178" s="1"/>
    </row>
    <row r="179" spans="1:4" x14ac:dyDescent="0.25">
      <c r="A179" s="38"/>
      <c r="B179" s="1"/>
      <c r="C179" s="1"/>
      <c r="D179" s="1"/>
    </row>
    <row r="180" spans="1:4" x14ac:dyDescent="0.25">
      <c r="A180" s="38"/>
      <c r="B180" s="1"/>
      <c r="C180" s="1"/>
      <c r="D180" s="1"/>
    </row>
    <row r="181" spans="1:4" x14ac:dyDescent="0.25">
      <c r="A181" s="38"/>
      <c r="B181" s="1"/>
      <c r="C181" s="1"/>
      <c r="D181" s="1"/>
    </row>
    <row r="182" spans="1:4" x14ac:dyDescent="0.25">
      <c r="A182" s="38"/>
      <c r="B182" s="1"/>
      <c r="C182" s="1"/>
      <c r="D182" s="1"/>
    </row>
    <row r="183" spans="1:4" x14ac:dyDescent="0.25">
      <c r="A183" s="38"/>
      <c r="B183" s="1"/>
      <c r="C183" s="1"/>
      <c r="D183" s="1"/>
    </row>
    <row r="184" spans="1:4" x14ac:dyDescent="0.25">
      <c r="A184" s="38"/>
      <c r="B184" s="1"/>
      <c r="C184" s="1"/>
      <c r="D184" s="1"/>
    </row>
    <row r="185" spans="1:4" x14ac:dyDescent="0.25">
      <c r="A185" s="38"/>
      <c r="B185" s="1"/>
      <c r="C185" s="1"/>
      <c r="D185" s="1"/>
    </row>
    <row r="186" spans="1:4" x14ac:dyDescent="0.25">
      <c r="A186" s="38"/>
      <c r="B186" s="1"/>
      <c r="C186" s="1"/>
      <c r="D186" s="1"/>
    </row>
    <row r="187" spans="1:4" x14ac:dyDescent="0.25">
      <c r="A187" s="38"/>
      <c r="B187" s="1"/>
      <c r="C187" s="1"/>
      <c r="D187" s="1"/>
    </row>
    <row r="188" spans="1:4" x14ac:dyDescent="0.25">
      <c r="A188" s="38"/>
      <c r="B188" s="1"/>
      <c r="C188" s="1"/>
      <c r="D188" s="1"/>
    </row>
    <row r="189" spans="1:4" x14ac:dyDescent="0.25">
      <c r="A189" s="38"/>
      <c r="B189" s="1"/>
      <c r="C189" s="1"/>
      <c r="D189" s="1"/>
    </row>
    <row r="190" spans="1:4" x14ac:dyDescent="0.25">
      <c r="A190" s="38"/>
      <c r="B190" s="1"/>
      <c r="C190" s="1"/>
      <c r="D190" s="1"/>
    </row>
    <row r="191" spans="1:4" x14ac:dyDescent="0.25">
      <c r="A191" s="38"/>
      <c r="B191" s="1"/>
      <c r="C191" s="1"/>
      <c r="D191" s="1"/>
    </row>
    <row r="192" spans="1:4" x14ac:dyDescent="0.25">
      <c r="A192" s="38"/>
      <c r="B192" s="1"/>
      <c r="C192" s="1"/>
      <c r="D192" s="1"/>
    </row>
    <row r="193" spans="1:4" x14ac:dyDescent="0.25">
      <c r="A193" s="38"/>
      <c r="B193" s="1"/>
      <c r="C193" s="1"/>
      <c r="D193" s="1"/>
    </row>
    <row r="194" spans="1:4" x14ac:dyDescent="0.25">
      <c r="A194" s="38"/>
      <c r="B194" s="1"/>
      <c r="C194" s="1"/>
      <c r="D194" s="1"/>
    </row>
    <row r="195" spans="1:4" x14ac:dyDescent="0.25">
      <c r="A195" s="38"/>
      <c r="B195" s="1"/>
      <c r="C195" s="1"/>
      <c r="D195" s="1"/>
    </row>
    <row r="196" spans="1:4" x14ac:dyDescent="0.25">
      <c r="A196" s="38"/>
      <c r="B196" s="1"/>
      <c r="C196" s="1"/>
      <c r="D196" s="1"/>
    </row>
    <row r="197" spans="1:4" x14ac:dyDescent="0.25">
      <c r="A197" s="38"/>
      <c r="B197" s="1"/>
      <c r="C197" s="1"/>
      <c r="D197" s="1"/>
    </row>
    <row r="198" spans="1:4" x14ac:dyDescent="0.25">
      <c r="A198" s="38"/>
      <c r="B198" s="1"/>
      <c r="C198" s="1"/>
      <c r="D198" s="1"/>
    </row>
    <row r="199" spans="1:4" x14ac:dyDescent="0.25">
      <c r="A199" s="38"/>
      <c r="B199" s="1"/>
      <c r="C199" s="1"/>
      <c r="D199" s="1"/>
    </row>
    <row r="200" spans="1:4" x14ac:dyDescent="0.25">
      <c r="A200" s="38"/>
      <c r="B200" s="1"/>
      <c r="C200" s="1"/>
      <c r="D200" s="1"/>
    </row>
    <row r="201" spans="1:4" x14ac:dyDescent="0.25">
      <c r="A201" s="38"/>
      <c r="B201" s="1"/>
      <c r="C201" s="1"/>
      <c r="D201" s="1"/>
    </row>
    <row r="202" spans="1:4" x14ac:dyDescent="0.25">
      <c r="A202" s="38"/>
      <c r="B202" s="1"/>
      <c r="C202" s="1"/>
      <c r="D202" s="1"/>
    </row>
    <row r="203" spans="1:4" x14ac:dyDescent="0.25">
      <c r="A203" s="38"/>
      <c r="B203" s="1"/>
      <c r="C203" s="1"/>
      <c r="D203" s="1"/>
    </row>
    <row r="204" spans="1:4" x14ac:dyDescent="0.25">
      <c r="A204" s="38"/>
      <c r="B204" s="1"/>
      <c r="C204" s="1"/>
      <c r="D204" s="1"/>
    </row>
    <row r="205" spans="1:4" x14ac:dyDescent="0.25">
      <c r="A205" s="38"/>
      <c r="B205" s="1"/>
      <c r="C205" s="1"/>
      <c r="D205" s="1"/>
    </row>
    <row r="206" spans="1:4" x14ac:dyDescent="0.25">
      <c r="A206" s="38"/>
      <c r="B206" s="1"/>
      <c r="C206" s="1"/>
      <c r="D206" s="1"/>
    </row>
    <row r="207" spans="1:4" x14ac:dyDescent="0.25">
      <c r="A207" s="38"/>
      <c r="B207" s="1"/>
      <c r="C207" s="1"/>
      <c r="D207" s="1"/>
    </row>
    <row r="208" spans="1:4" x14ac:dyDescent="0.25">
      <c r="A208" s="38"/>
      <c r="B208" s="1"/>
      <c r="C208" s="1"/>
      <c r="D208" s="1"/>
    </row>
    <row r="209" spans="1:4" x14ac:dyDescent="0.25">
      <c r="A209" s="38"/>
      <c r="B209" s="1"/>
      <c r="C209" s="1"/>
      <c r="D209" s="1"/>
    </row>
    <row r="210" spans="1:4" x14ac:dyDescent="0.25">
      <c r="A210" s="38"/>
      <c r="B210" s="1"/>
      <c r="C210" s="1"/>
      <c r="D210" s="1"/>
    </row>
    <row r="211" spans="1:4" x14ac:dyDescent="0.25">
      <c r="A211" s="38"/>
      <c r="B211" s="1"/>
      <c r="C211" s="1"/>
      <c r="D211" s="1"/>
    </row>
    <row r="212" spans="1:4" x14ac:dyDescent="0.25">
      <c r="A212" s="38"/>
      <c r="B212" s="1"/>
      <c r="C212" s="1"/>
      <c r="D212" s="1"/>
    </row>
    <row r="213" spans="1:4" x14ac:dyDescent="0.25">
      <c r="A213" s="38"/>
      <c r="B213" s="1"/>
      <c r="C213" s="1"/>
      <c r="D213" s="1"/>
    </row>
    <row r="214" spans="1:4" x14ac:dyDescent="0.25">
      <c r="A214" s="38"/>
      <c r="B214" s="1"/>
      <c r="C214" s="1"/>
      <c r="D214" s="1"/>
    </row>
    <row r="215" spans="1:4" x14ac:dyDescent="0.25">
      <c r="A215" s="38"/>
      <c r="B215" s="1"/>
      <c r="C215" s="1"/>
      <c r="D215" s="1"/>
    </row>
    <row r="216" spans="1:4" x14ac:dyDescent="0.25">
      <c r="A216" s="38"/>
      <c r="B216" s="1"/>
      <c r="C216" s="1"/>
      <c r="D216" s="1"/>
    </row>
    <row r="217" spans="1:4" x14ac:dyDescent="0.25">
      <c r="A217" s="38"/>
      <c r="B217" s="1"/>
      <c r="C217" s="1"/>
      <c r="D217" s="1"/>
    </row>
    <row r="218" spans="1:4" x14ac:dyDescent="0.25">
      <c r="A218" s="38"/>
      <c r="B218" s="1"/>
      <c r="C218" s="1"/>
      <c r="D218" s="1"/>
    </row>
    <row r="219" spans="1:4" x14ac:dyDescent="0.25">
      <c r="A219" s="38"/>
      <c r="B219" s="1"/>
      <c r="C219" s="1"/>
      <c r="D219" s="1"/>
    </row>
    <row r="220" spans="1:4" x14ac:dyDescent="0.25">
      <c r="A220" s="38"/>
      <c r="B220" s="1"/>
      <c r="C220" s="1"/>
      <c r="D220" s="1"/>
    </row>
    <row r="221" spans="1:4" x14ac:dyDescent="0.25">
      <c r="A221" s="38"/>
      <c r="B221" s="1"/>
      <c r="C221" s="1"/>
      <c r="D221" s="1"/>
    </row>
    <row r="222" spans="1:4" x14ac:dyDescent="0.25">
      <c r="A222" s="38"/>
      <c r="B222" s="1"/>
      <c r="C222" s="1"/>
      <c r="D222" s="1"/>
    </row>
    <row r="223" spans="1:4" x14ac:dyDescent="0.25">
      <c r="A223" s="38"/>
      <c r="B223" s="1"/>
      <c r="C223" s="1"/>
      <c r="D223" s="1"/>
    </row>
    <row r="224" spans="1:4" x14ac:dyDescent="0.25">
      <c r="A224" s="38"/>
      <c r="B224" s="1"/>
      <c r="C224" s="1"/>
      <c r="D224" s="1"/>
    </row>
    <row r="225" spans="1:4" x14ac:dyDescent="0.25">
      <c r="A225" s="38"/>
      <c r="B225" s="1"/>
      <c r="C225" s="1"/>
      <c r="D225" s="1"/>
    </row>
    <row r="226" spans="1:4" x14ac:dyDescent="0.25">
      <c r="A226" s="38"/>
      <c r="B226" s="1"/>
      <c r="C226" s="1"/>
      <c r="D226" s="1"/>
    </row>
    <row r="227" spans="1:4" x14ac:dyDescent="0.25">
      <c r="A227" s="38"/>
      <c r="B227" s="1"/>
      <c r="C227" s="1"/>
      <c r="D227" s="1"/>
    </row>
    <row r="228" spans="1:4" x14ac:dyDescent="0.25">
      <c r="A228" s="38"/>
      <c r="B228" s="1"/>
      <c r="C228" s="1"/>
      <c r="D228" s="1"/>
    </row>
    <row r="229" spans="1:4" x14ac:dyDescent="0.25">
      <c r="A229" s="38"/>
      <c r="B229" s="1"/>
      <c r="C229" s="1"/>
      <c r="D229" s="1"/>
    </row>
    <row r="230" spans="1:4" x14ac:dyDescent="0.25">
      <c r="A230" s="38"/>
      <c r="B230" s="1"/>
      <c r="C230" s="1"/>
      <c r="D230" s="1"/>
    </row>
    <row r="231" spans="1:4" x14ac:dyDescent="0.25">
      <c r="A231" s="38"/>
      <c r="B231" s="1"/>
      <c r="C231" s="1"/>
      <c r="D231" s="1"/>
    </row>
    <row r="232" spans="1:4" x14ac:dyDescent="0.25">
      <c r="A232" s="38"/>
      <c r="B232" s="1"/>
      <c r="C232" s="1"/>
      <c r="D232" s="1"/>
    </row>
    <row r="233" spans="1:4" x14ac:dyDescent="0.25">
      <c r="A233" s="38"/>
      <c r="B233" s="1"/>
      <c r="C233" s="1"/>
      <c r="D233" s="1"/>
    </row>
    <row r="234" spans="1:4" x14ac:dyDescent="0.25">
      <c r="A234" s="38"/>
      <c r="B234" s="1"/>
      <c r="C234" s="1"/>
      <c r="D234" s="1"/>
    </row>
    <row r="235" spans="1:4" x14ac:dyDescent="0.25">
      <c r="A235" s="38"/>
      <c r="B235" s="1"/>
      <c r="C235" s="1"/>
      <c r="D235" s="1"/>
    </row>
    <row r="236" spans="1:4" x14ac:dyDescent="0.25">
      <c r="A236" s="38"/>
      <c r="B236" s="1"/>
      <c r="C236" s="1"/>
      <c r="D236" s="1"/>
    </row>
    <row r="237" spans="1:4" x14ac:dyDescent="0.25">
      <c r="A237" s="38"/>
      <c r="B237" s="1"/>
      <c r="C237" s="1"/>
      <c r="D237" s="1"/>
    </row>
    <row r="238" spans="1:4" x14ac:dyDescent="0.25">
      <c r="A238" s="38"/>
      <c r="B238" s="1"/>
      <c r="C238" s="1"/>
      <c r="D238" s="1"/>
    </row>
    <row r="239" spans="1:4" x14ac:dyDescent="0.25">
      <c r="A239" s="38"/>
      <c r="B239" s="1"/>
      <c r="C239" s="1"/>
      <c r="D239" s="1"/>
    </row>
    <row r="240" spans="1:4" x14ac:dyDescent="0.25">
      <c r="A240" s="38"/>
      <c r="B240" s="1"/>
      <c r="C240" s="1"/>
      <c r="D240" s="1"/>
    </row>
    <row r="241" spans="1:4" x14ac:dyDescent="0.25">
      <c r="A241" s="38"/>
      <c r="B241" s="1"/>
      <c r="C241" s="1"/>
      <c r="D241" s="1"/>
    </row>
    <row r="242" spans="1:4" x14ac:dyDescent="0.25">
      <c r="A242" s="38"/>
      <c r="B242" s="1"/>
      <c r="C242" s="1"/>
      <c r="D242" s="1"/>
    </row>
    <row r="243" spans="1:4" x14ac:dyDescent="0.25">
      <c r="A243" s="38"/>
      <c r="B243" s="1"/>
      <c r="C243" s="1"/>
      <c r="D243" s="1"/>
    </row>
    <row r="244" spans="1:4" x14ac:dyDescent="0.25">
      <c r="A244" s="38"/>
      <c r="B244" s="1"/>
      <c r="C244" s="1"/>
      <c r="D244" s="1"/>
    </row>
    <row r="245" spans="1:4" x14ac:dyDescent="0.25">
      <c r="A245" s="38"/>
      <c r="B245" s="1"/>
      <c r="C245" s="1"/>
      <c r="D245" s="1"/>
    </row>
    <row r="246" spans="1:4" x14ac:dyDescent="0.25">
      <c r="A246" s="38"/>
      <c r="B246" s="1"/>
      <c r="C246" s="1"/>
      <c r="D246" s="1"/>
    </row>
    <row r="247" spans="1:4" x14ac:dyDescent="0.25">
      <c r="A247" s="38"/>
      <c r="B247" s="1"/>
      <c r="C247" s="1"/>
      <c r="D247" s="1"/>
    </row>
    <row r="248" spans="1:4" x14ac:dyDescent="0.25">
      <c r="A248" s="38"/>
      <c r="B248" s="1"/>
      <c r="C248" s="1"/>
      <c r="D248" s="1"/>
    </row>
    <row r="249" spans="1:4" x14ac:dyDescent="0.25">
      <c r="A249" s="38"/>
      <c r="B249" s="1"/>
      <c r="C249" s="1"/>
      <c r="D249" s="1"/>
    </row>
    <row r="250" spans="1:4" x14ac:dyDescent="0.25">
      <c r="A250" s="38"/>
      <c r="B250" s="1"/>
      <c r="C250" s="1"/>
      <c r="D250" s="1"/>
    </row>
    <row r="251" spans="1:4" x14ac:dyDescent="0.25">
      <c r="A251" s="38"/>
      <c r="B251" s="1"/>
      <c r="C251" s="1"/>
      <c r="D251" s="1"/>
    </row>
    <row r="252" spans="1:4" x14ac:dyDescent="0.25">
      <c r="A252" s="38"/>
      <c r="B252" s="1"/>
      <c r="C252" s="1"/>
      <c r="D252" s="1"/>
    </row>
    <row r="253" spans="1:4" x14ac:dyDescent="0.25">
      <c r="A253" s="38"/>
      <c r="B253" s="1"/>
      <c r="C253" s="1"/>
      <c r="D253" s="1"/>
    </row>
    <row r="254" spans="1:4" x14ac:dyDescent="0.25">
      <c r="A254" s="38"/>
      <c r="B254" s="1"/>
      <c r="C254" s="1"/>
      <c r="D254" s="1"/>
    </row>
    <row r="255" spans="1:4" x14ac:dyDescent="0.25">
      <c r="A255" s="38"/>
      <c r="B255" s="1"/>
      <c r="C255" s="1"/>
      <c r="D255" s="1"/>
    </row>
    <row r="256" spans="1:4" x14ac:dyDescent="0.25">
      <c r="A256" s="38"/>
      <c r="B256" s="1"/>
      <c r="C256" s="1"/>
      <c r="D256" s="1"/>
    </row>
    <row r="257" spans="1:4" x14ac:dyDescent="0.25">
      <c r="A257" s="38"/>
      <c r="B257" s="1"/>
      <c r="C257" s="1"/>
      <c r="D257" s="1"/>
    </row>
    <row r="258" spans="1:4" x14ac:dyDescent="0.25">
      <c r="A258" s="38"/>
      <c r="B258" s="1"/>
      <c r="C258" s="1"/>
      <c r="D258" s="1"/>
    </row>
    <row r="259" spans="1:4" x14ac:dyDescent="0.25">
      <c r="A259" s="38"/>
      <c r="B259" s="1"/>
      <c r="C259" s="1"/>
      <c r="D259" s="1"/>
    </row>
    <row r="260" spans="1:4" x14ac:dyDescent="0.25">
      <c r="A260" s="38"/>
      <c r="B260" s="1"/>
      <c r="C260" s="1"/>
      <c r="D260" s="1"/>
    </row>
    <row r="261" spans="1:4" x14ac:dyDescent="0.25">
      <c r="A261" s="38"/>
      <c r="B261" s="1"/>
      <c r="C261" s="1"/>
      <c r="D261" s="1"/>
    </row>
    <row r="262" spans="1:4" x14ac:dyDescent="0.25">
      <c r="A262" s="38"/>
      <c r="B262" s="1"/>
      <c r="C262" s="1"/>
      <c r="D262" s="1"/>
    </row>
    <row r="263" spans="1:4" x14ac:dyDescent="0.25">
      <c r="A263" s="38"/>
      <c r="B263" s="1"/>
      <c r="C263" s="1"/>
      <c r="D263" s="1"/>
    </row>
    <row r="264" spans="1:4" x14ac:dyDescent="0.25">
      <c r="A264" s="38"/>
      <c r="B264" s="1"/>
      <c r="C264" s="1"/>
      <c r="D264" s="1"/>
    </row>
    <row r="265" spans="1:4" x14ac:dyDescent="0.25">
      <c r="A265" s="38"/>
      <c r="B265" s="1"/>
      <c r="C265" s="1"/>
      <c r="D265" s="1"/>
    </row>
    <row r="266" spans="1:4" x14ac:dyDescent="0.25">
      <c r="A266" s="38"/>
      <c r="B266" s="1"/>
      <c r="C266" s="1"/>
      <c r="D266" s="1"/>
    </row>
    <row r="267" spans="1:4" x14ac:dyDescent="0.25">
      <c r="A267" s="38"/>
      <c r="B267" s="1"/>
      <c r="C267" s="1"/>
      <c r="D267" s="1"/>
    </row>
    <row r="268" spans="1:4" x14ac:dyDescent="0.25">
      <c r="A268" s="38"/>
      <c r="B268" s="1"/>
      <c r="C268" s="1"/>
      <c r="D268" s="1"/>
    </row>
    <row r="269" spans="1:4" x14ac:dyDescent="0.25">
      <c r="A269" s="38"/>
      <c r="B269" s="1"/>
      <c r="C269" s="1"/>
      <c r="D269" s="1"/>
    </row>
    <row r="270" spans="1:4" x14ac:dyDescent="0.25">
      <c r="A270" s="38"/>
      <c r="B270" s="1"/>
      <c r="C270" s="1"/>
      <c r="D270" s="1"/>
    </row>
    <row r="271" spans="1:4" x14ac:dyDescent="0.25">
      <c r="A271" s="38"/>
      <c r="B271" s="1"/>
      <c r="C271" s="1"/>
      <c r="D271" s="1"/>
    </row>
    <row r="272" spans="1:4" x14ac:dyDescent="0.25">
      <c r="A272" s="38"/>
      <c r="B272" s="1"/>
      <c r="C272" s="1"/>
      <c r="D272" s="1"/>
    </row>
    <row r="273" spans="1:4" x14ac:dyDescent="0.25">
      <c r="A273" s="38"/>
      <c r="B273" s="1"/>
      <c r="C273" s="1"/>
      <c r="D273" s="1"/>
    </row>
    <row r="274" spans="1:4" x14ac:dyDescent="0.25">
      <c r="A274" s="38"/>
      <c r="B274" s="1"/>
      <c r="C274" s="1"/>
      <c r="D274" s="1"/>
    </row>
    <row r="275" spans="1:4" x14ac:dyDescent="0.25">
      <c r="A275" s="38"/>
      <c r="B275" s="1"/>
      <c r="C275" s="1"/>
      <c r="D275" s="1"/>
    </row>
    <row r="276" spans="1:4" x14ac:dyDescent="0.25">
      <c r="A276" s="38"/>
      <c r="B276" s="1"/>
      <c r="C276" s="1"/>
      <c r="D276" s="1"/>
    </row>
    <row r="277" spans="1:4" x14ac:dyDescent="0.25">
      <c r="A277" s="38"/>
      <c r="B277" s="1"/>
      <c r="C277" s="1"/>
      <c r="D277" s="1"/>
    </row>
    <row r="278" spans="1:4" x14ac:dyDescent="0.25">
      <c r="A278" s="38"/>
      <c r="B278" s="1"/>
      <c r="C278" s="1"/>
      <c r="D278" s="1"/>
    </row>
    <row r="279" spans="1:4" x14ac:dyDescent="0.25">
      <c r="A279" s="38"/>
      <c r="B279" s="1"/>
      <c r="C279" s="1"/>
      <c r="D279" s="1"/>
    </row>
    <row r="280" spans="1:4" x14ac:dyDescent="0.25">
      <c r="A280" s="38"/>
      <c r="B280" s="1"/>
      <c r="C280" s="1"/>
      <c r="D280" s="1"/>
    </row>
    <row r="281" spans="1:4" x14ac:dyDescent="0.25">
      <c r="A281" s="38"/>
      <c r="B281" s="1"/>
      <c r="C281" s="1"/>
      <c r="D281" s="1"/>
    </row>
    <row r="282" spans="1:4" x14ac:dyDescent="0.25">
      <c r="A282" s="38"/>
      <c r="B282" s="1"/>
      <c r="C282" s="1"/>
      <c r="D282" s="1"/>
    </row>
    <row r="283" spans="1:4" x14ac:dyDescent="0.25">
      <c r="A283" s="38"/>
      <c r="B283" s="1"/>
      <c r="C283" s="1"/>
      <c r="D283" s="1"/>
    </row>
    <row r="284" spans="1:4" x14ac:dyDescent="0.25">
      <c r="A284" s="38"/>
      <c r="B284" s="1"/>
      <c r="C284" s="1"/>
      <c r="D284" s="1"/>
    </row>
    <row r="285" spans="1:4" x14ac:dyDescent="0.25">
      <c r="A285" s="38"/>
      <c r="B285" s="1"/>
      <c r="C285" s="1"/>
      <c r="D285" s="1"/>
    </row>
    <row r="286" spans="1:4" x14ac:dyDescent="0.25">
      <c r="A286" s="38"/>
      <c r="B286" s="1"/>
      <c r="C286" s="1"/>
      <c r="D286" s="1"/>
    </row>
    <row r="287" spans="1:4" x14ac:dyDescent="0.25">
      <c r="A287" s="38"/>
      <c r="B287" s="1"/>
      <c r="C287" s="1"/>
      <c r="D287" s="1"/>
    </row>
    <row r="288" spans="1:4" x14ac:dyDescent="0.25">
      <c r="A288" s="38"/>
      <c r="B288" s="1"/>
      <c r="C288" s="1"/>
      <c r="D288" s="1"/>
    </row>
    <row r="289" spans="1:4" x14ac:dyDescent="0.25">
      <c r="A289" s="38"/>
      <c r="B289" s="1"/>
      <c r="C289" s="1"/>
      <c r="D289" s="1"/>
    </row>
    <row r="290" spans="1:4" x14ac:dyDescent="0.25">
      <c r="A290" s="38"/>
      <c r="B290" s="1"/>
      <c r="C290" s="1"/>
      <c r="D290" s="1"/>
    </row>
    <row r="291" spans="1:4" x14ac:dyDescent="0.25">
      <c r="A291" s="38"/>
      <c r="B291" s="1"/>
      <c r="C291" s="1"/>
      <c r="D291" s="1"/>
    </row>
    <row r="292" spans="1:4" x14ac:dyDescent="0.25">
      <c r="A292" s="38"/>
      <c r="B292" s="1"/>
      <c r="C292" s="1"/>
      <c r="D292" s="1"/>
    </row>
    <row r="293" spans="1:4" x14ac:dyDescent="0.25">
      <c r="A293" s="38"/>
      <c r="B293" s="1"/>
      <c r="C293" s="1"/>
      <c r="D293" s="1"/>
    </row>
    <row r="294" spans="1:4" x14ac:dyDescent="0.25">
      <c r="A294" s="38"/>
      <c r="B294" s="1"/>
      <c r="C294" s="1"/>
      <c r="D294" s="1"/>
    </row>
    <row r="295" spans="1:4" x14ac:dyDescent="0.25">
      <c r="A295" s="38"/>
      <c r="B295" s="1"/>
      <c r="C295" s="1"/>
      <c r="D295" s="1"/>
    </row>
    <row r="296" spans="1:4" x14ac:dyDescent="0.25">
      <c r="A296" s="38"/>
      <c r="B296" s="1"/>
      <c r="C296" s="1"/>
      <c r="D296" s="1"/>
    </row>
    <row r="297" spans="1:4" x14ac:dyDescent="0.25">
      <c r="A297" s="38"/>
      <c r="B297" s="1"/>
      <c r="C297" s="1"/>
      <c r="D297" s="1"/>
    </row>
    <row r="298" spans="1:4" x14ac:dyDescent="0.25">
      <c r="A298" s="38"/>
      <c r="B298" s="1"/>
      <c r="C298" s="1"/>
      <c r="D298" s="1"/>
    </row>
    <row r="299" spans="1:4" x14ac:dyDescent="0.25">
      <c r="A299" s="38"/>
      <c r="B299" s="1"/>
      <c r="C299" s="1"/>
      <c r="D299" s="1"/>
    </row>
    <row r="300" spans="1:4" x14ac:dyDescent="0.25">
      <c r="A300" s="38"/>
      <c r="B300" s="1"/>
      <c r="C300" s="1"/>
      <c r="D300" s="1"/>
    </row>
    <row r="301" spans="1:4" x14ac:dyDescent="0.25">
      <c r="A301" s="38"/>
      <c r="B301" s="1"/>
      <c r="C301" s="1"/>
      <c r="D301" s="1"/>
    </row>
    <row r="302" spans="1:4" x14ac:dyDescent="0.25">
      <c r="A302" s="38"/>
      <c r="B302" s="1"/>
      <c r="C302" s="1"/>
      <c r="D302" s="1"/>
    </row>
    <row r="303" spans="1:4" x14ac:dyDescent="0.25">
      <c r="A303" s="38"/>
      <c r="B303" s="1"/>
      <c r="C303" s="1"/>
      <c r="D303" s="1"/>
    </row>
    <row r="304" spans="1:4" x14ac:dyDescent="0.25">
      <c r="A304" s="38"/>
      <c r="B304" s="1"/>
      <c r="C304" s="1"/>
      <c r="D304" s="1"/>
    </row>
    <row r="305" spans="1:4" x14ac:dyDescent="0.25">
      <c r="A305" s="38"/>
      <c r="B305" s="1"/>
      <c r="C305" s="1"/>
      <c r="D305" s="1"/>
    </row>
    <row r="306" spans="1:4" x14ac:dyDescent="0.25">
      <c r="A306" s="38"/>
      <c r="B306" s="1"/>
      <c r="C306" s="1"/>
      <c r="D306" s="1"/>
    </row>
    <row r="307" spans="1:4" x14ac:dyDescent="0.25">
      <c r="A307" s="38"/>
      <c r="B307" s="1"/>
      <c r="C307" s="1"/>
      <c r="D307" s="1"/>
    </row>
    <row r="308" spans="1:4" x14ac:dyDescent="0.25">
      <c r="A308" s="38"/>
      <c r="B308" s="1"/>
      <c r="C308" s="1"/>
      <c r="D308" s="1"/>
    </row>
    <row r="309" spans="1:4" x14ac:dyDescent="0.25">
      <c r="A309" s="38"/>
      <c r="B309" s="1"/>
      <c r="C309" s="1"/>
      <c r="D309" s="1"/>
    </row>
    <row r="310" spans="1:4" x14ac:dyDescent="0.25">
      <c r="A310" s="38"/>
      <c r="B310" s="1"/>
      <c r="C310" s="1"/>
      <c r="D310" s="1"/>
    </row>
    <row r="311" spans="1:4" x14ac:dyDescent="0.25">
      <c r="A311" s="38"/>
      <c r="B311" s="1"/>
      <c r="C311" s="1"/>
      <c r="D311" s="1"/>
    </row>
    <row r="312" spans="1:4" x14ac:dyDescent="0.25">
      <c r="A312" s="38"/>
      <c r="B312" s="1"/>
      <c r="C312" s="1"/>
      <c r="D312" s="1"/>
    </row>
    <row r="313" spans="1:4" x14ac:dyDescent="0.25">
      <c r="A313" s="38"/>
      <c r="B313" s="1"/>
      <c r="C313" s="1"/>
      <c r="D313" s="1"/>
    </row>
  </sheetData>
  <mergeCells count="35">
    <mergeCell ref="H6:I6"/>
    <mergeCell ref="B10:G10"/>
    <mergeCell ref="C109:E109"/>
    <mergeCell ref="G109:I109"/>
    <mergeCell ref="C107:E107"/>
    <mergeCell ref="G107:I107"/>
    <mergeCell ref="C106:E106"/>
    <mergeCell ref="G106:I106"/>
    <mergeCell ref="C110:E110"/>
    <mergeCell ref="G110:I110"/>
    <mergeCell ref="C18:C19"/>
    <mergeCell ref="B18:B19"/>
    <mergeCell ref="B13:G13"/>
    <mergeCell ref="A98:B98"/>
    <mergeCell ref="A67:I67"/>
    <mergeCell ref="D18:D19"/>
    <mergeCell ref="A18:A19"/>
    <mergeCell ref="A22:I22"/>
    <mergeCell ref="A21:I21"/>
    <mergeCell ref="F1:I1"/>
    <mergeCell ref="F2:I2"/>
    <mergeCell ref="F3:I3"/>
    <mergeCell ref="F4:I4"/>
    <mergeCell ref="A84:I84"/>
    <mergeCell ref="A74:I74"/>
    <mergeCell ref="F18:I18"/>
    <mergeCell ref="E18:E19"/>
    <mergeCell ref="A16:I16"/>
    <mergeCell ref="B6:E6"/>
    <mergeCell ref="B9:E9"/>
    <mergeCell ref="B11:E11"/>
    <mergeCell ref="B12:G12"/>
    <mergeCell ref="B14:G14"/>
    <mergeCell ref="B7:G7"/>
    <mergeCell ref="B8:E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rowBreaks count="1" manualBreakCount="1"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5"/>
  <sheetViews>
    <sheetView view="pageBreakPreview" topLeftCell="A11" zoomScale="50" zoomScaleSheetLayoutView="50" workbookViewId="0">
      <selection activeCell="V58" sqref="V58"/>
    </sheetView>
  </sheetViews>
  <sheetFormatPr defaultColWidth="9.140625" defaultRowHeight="18.75" x14ac:dyDescent="0.25"/>
  <cols>
    <col min="1" max="1" width="44.85546875" style="39" customWidth="1"/>
    <col min="2" max="2" width="13.5703125" style="40" customWidth="1"/>
    <col min="3" max="3" width="12.7109375" style="39" customWidth="1"/>
    <col min="4" max="4" width="16.140625" style="39" customWidth="1"/>
    <col min="5" max="5" width="15.42578125" style="39" customWidth="1"/>
    <col min="6" max="6" width="17.28515625" style="39" customWidth="1"/>
    <col min="7" max="7" width="15.28515625" style="39" customWidth="1"/>
    <col min="8" max="8" width="16.42578125" style="39" customWidth="1"/>
    <col min="9" max="9" width="15.5703125" style="39" customWidth="1"/>
    <col min="10" max="10" width="16.85546875" style="39" customWidth="1"/>
    <col min="11" max="11" width="16.7109375" style="39" customWidth="1"/>
    <col min="12" max="12" width="15.140625" style="39" customWidth="1"/>
    <col min="13" max="13" width="21.85546875" style="39" customWidth="1"/>
    <col min="14" max="14" width="11.7109375" style="39" customWidth="1"/>
    <col min="15" max="15" width="14.28515625" style="39" customWidth="1"/>
    <col min="16" max="16" width="11.140625" style="39" customWidth="1"/>
    <col min="17" max="17" width="9.140625" style="39"/>
    <col min="18" max="18" width="12.28515625" style="39" bestFit="1" customWidth="1"/>
    <col min="19" max="21" width="9.140625" style="39"/>
    <col min="22" max="22" width="12" style="39" customWidth="1"/>
    <col min="23" max="23" width="11.42578125" style="39" customWidth="1"/>
    <col min="24" max="24" width="11.28515625" style="39" bestFit="1" customWidth="1"/>
    <col min="25" max="16384" width="9.140625" style="39"/>
  </cols>
  <sheetData>
    <row r="1" spans="1:13" x14ac:dyDescent="0.25">
      <c r="K1" s="39" t="s">
        <v>84</v>
      </c>
    </row>
    <row r="2" spans="1:13" x14ac:dyDescent="0.25">
      <c r="K2" s="39" t="s">
        <v>139</v>
      </c>
    </row>
    <row r="3" spans="1:13" x14ac:dyDescent="0.25">
      <c r="A3" s="189" t="s">
        <v>85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89" t="s">
        <v>161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90" t="s">
        <v>159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0.100000000000001" customHeight="1" x14ac:dyDescent="0.25">
      <c r="A6" s="192" t="s">
        <v>86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ht="21.95" customHeight="1" x14ac:dyDescent="0.25">
      <c r="A7" s="193" t="s">
        <v>135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</row>
    <row r="8" spans="1:13" ht="19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0.5" customHeight="1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</row>
    <row r="10" spans="1:13" ht="10.5" hidden="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s="43" customFormat="1" ht="63.75" customHeight="1" x14ac:dyDescent="0.25">
      <c r="A11" s="166" t="s">
        <v>13</v>
      </c>
      <c r="B11" s="166"/>
      <c r="C11" s="166"/>
      <c r="D11" s="157" t="s">
        <v>15</v>
      </c>
      <c r="E11" s="157"/>
      <c r="F11" s="157" t="s">
        <v>87</v>
      </c>
      <c r="G11" s="157"/>
      <c r="H11" s="157" t="s">
        <v>88</v>
      </c>
      <c r="I11" s="157"/>
      <c r="J11" s="157" t="s">
        <v>89</v>
      </c>
      <c r="K11" s="157"/>
      <c r="L11" s="157" t="s">
        <v>90</v>
      </c>
      <c r="M11" s="157"/>
    </row>
    <row r="12" spans="1:13" s="43" customFormat="1" ht="24.95" customHeight="1" x14ac:dyDescent="0.25">
      <c r="A12" s="166">
        <v>1</v>
      </c>
      <c r="B12" s="166"/>
      <c r="C12" s="166"/>
      <c r="D12" s="157">
        <v>2</v>
      </c>
      <c r="E12" s="157"/>
      <c r="F12" s="157">
        <v>3</v>
      </c>
      <c r="G12" s="157"/>
      <c r="H12" s="157">
        <v>4</v>
      </c>
      <c r="I12" s="157"/>
      <c r="J12" s="157">
        <v>5</v>
      </c>
      <c r="K12" s="157"/>
      <c r="L12" s="157">
        <v>6</v>
      </c>
      <c r="M12" s="157"/>
    </row>
    <row r="13" spans="1:13" s="43" customFormat="1" ht="60" customHeight="1" x14ac:dyDescent="0.25">
      <c r="A13" s="144" t="s">
        <v>91</v>
      </c>
      <c r="B13" s="145"/>
      <c r="C13" s="146"/>
      <c r="D13" s="184"/>
      <c r="E13" s="185"/>
      <c r="F13" s="184"/>
      <c r="G13" s="185"/>
      <c r="H13" s="186"/>
      <c r="I13" s="187"/>
      <c r="J13" s="201"/>
      <c r="K13" s="202"/>
      <c r="L13" s="199"/>
      <c r="M13" s="200"/>
    </row>
    <row r="14" spans="1:13" s="43" customFormat="1" ht="24.95" customHeight="1" x14ac:dyDescent="0.25">
      <c r="A14" s="176" t="s">
        <v>92</v>
      </c>
      <c r="B14" s="177"/>
      <c r="C14" s="178"/>
      <c r="D14" s="182">
        <v>2</v>
      </c>
      <c r="E14" s="183"/>
      <c r="F14" s="182">
        <v>2</v>
      </c>
      <c r="G14" s="183"/>
      <c r="H14" s="182">
        <v>3</v>
      </c>
      <c r="I14" s="183"/>
      <c r="J14" s="180">
        <f>H14/F14*100-100</f>
        <v>50</v>
      </c>
      <c r="K14" s="181"/>
      <c r="L14" s="180">
        <f>H14/D14*100-100</f>
        <v>50</v>
      </c>
      <c r="M14" s="181"/>
    </row>
    <row r="15" spans="1:13" s="43" customFormat="1" ht="24.95" customHeight="1" x14ac:dyDescent="0.25">
      <c r="A15" s="176" t="s">
        <v>93</v>
      </c>
      <c r="B15" s="177"/>
      <c r="C15" s="178"/>
      <c r="D15" s="182">
        <v>53.75</v>
      </c>
      <c r="E15" s="183"/>
      <c r="F15" s="182">
        <v>47.5</v>
      </c>
      <c r="G15" s="183"/>
      <c r="H15" s="182">
        <v>69.25</v>
      </c>
      <c r="I15" s="183"/>
      <c r="J15" s="180">
        <f t="shared" ref="J15:J35" si="0">H15/F15*100-100</f>
        <v>45.789473684210549</v>
      </c>
      <c r="K15" s="181"/>
      <c r="L15" s="180">
        <f t="shared" ref="L15:L36" si="1">H15/D15*100-100</f>
        <v>28.83720930232559</v>
      </c>
      <c r="M15" s="181"/>
    </row>
    <row r="16" spans="1:13" s="43" customFormat="1" ht="24.95" customHeight="1" x14ac:dyDescent="0.25">
      <c r="A16" s="176" t="s">
        <v>94</v>
      </c>
      <c r="B16" s="177"/>
      <c r="C16" s="178"/>
      <c r="D16" s="182">
        <v>105.75</v>
      </c>
      <c r="E16" s="183"/>
      <c r="F16" s="182">
        <v>93</v>
      </c>
      <c r="G16" s="183"/>
      <c r="H16" s="182">
        <v>112.5</v>
      </c>
      <c r="I16" s="183"/>
      <c r="J16" s="180">
        <f t="shared" si="0"/>
        <v>20.967741935483872</v>
      </c>
      <c r="K16" s="181"/>
      <c r="L16" s="180">
        <f t="shared" si="1"/>
        <v>6.3829787234042499</v>
      </c>
      <c r="M16" s="181"/>
    </row>
    <row r="17" spans="1:18" s="43" customFormat="1" ht="24.95" customHeight="1" x14ac:dyDescent="0.25">
      <c r="A17" s="176" t="s">
        <v>95</v>
      </c>
      <c r="B17" s="177"/>
      <c r="C17" s="178"/>
      <c r="D17" s="182">
        <v>49.75</v>
      </c>
      <c r="E17" s="183"/>
      <c r="F17" s="182">
        <v>41</v>
      </c>
      <c r="G17" s="183"/>
      <c r="H17" s="182">
        <v>45.75</v>
      </c>
      <c r="I17" s="183"/>
      <c r="J17" s="180">
        <f t="shared" si="0"/>
        <v>11.585365853658544</v>
      </c>
      <c r="K17" s="181"/>
      <c r="L17" s="180"/>
      <c r="M17" s="181"/>
      <c r="R17" s="44"/>
    </row>
    <row r="18" spans="1:18" s="43" customFormat="1" ht="24.95" customHeight="1" x14ac:dyDescent="0.25">
      <c r="A18" s="176" t="s">
        <v>96</v>
      </c>
      <c r="B18" s="177"/>
      <c r="C18" s="178"/>
      <c r="D18" s="182">
        <v>45.25</v>
      </c>
      <c r="E18" s="183"/>
      <c r="F18" s="182">
        <v>48.25</v>
      </c>
      <c r="G18" s="183"/>
      <c r="H18" s="182">
        <v>54.5</v>
      </c>
      <c r="I18" s="183"/>
      <c r="J18" s="180">
        <f t="shared" si="0"/>
        <v>12.953367875647672</v>
      </c>
      <c r="K18" s="181"/>
      <c r="L18" s="180">
        <f t="shared" si="1"/>
        <v>20.44198895027624</v>
      </c>
      <c r="M18" s="181"/>
    </row>
    <row r="19" spans="1:18" s="43" customFormat="1" ht="24.95" customHeight="1" x14ac:dyDescent="0.25">
      <c r="A19" s="144" t="s">
        <v>97</v>
      </c>
      <c r="B19" s="145"/>
      <c r="C19" s="146"/>
      <c r="D19" s="184">
        <f>D21+D22+D23+D24+D20</f>
        <v>21341.800000000003</v>
      </c>
      <c r="E19" s="185"/>
      <c r="F19" s="184">
        <f>F20+F21+F22+F23+F24</f>
        <v>23531.3</v>
      </c>
      <c r="G19" s="185"/>
      <c r="H19" s="184">
        <v>29036</v>
      </c>
      <c r="I19" s="185"/>
      <c r="J19" s="180">
        <f t="shared" si="0"/>
        <v>23.393097703909277</v>
      </c>
      <c r="K19" s="181"/>
      <c r="L19" s="180">
        <f t="shared" si="1"/>
        <v>36.052254261589923</v>
      </c>
      <c r="M19" s="181"/>
    </row>
    <row r="20" spans="1:18" s="43" customFormat="1" ht="24.95" customHeight="1" x14ac:dyDescent="0.25">
      <c r="A20" s="176" t="s">
        <v>92</v>
      </c>
      <c r="B20" s="177"/>
      <c r="C20" s="178"/>
      <c r="D20" s="182">
        <v>607</v>
      </c>
      <c r="E20" s="183"/>
      <c r="F20" s="182">
        <v>760</v>
      </c>
      <c r="G20" s="183"/>
      <c r="H20" s="182">
        <v>1192</v>
      </c>
      <c r="I20" s="183"/>
      <c r="J20" s="180">
        <f t="shared" si="0"/>
        <v>56.84210526315789</v>
      </c>
      <c r="K20" s="181"/>
      <c r="L20" s="180">
        <f t="shared" si="1"/>
        <v>96.375617792421735</v>
      </c>
      <c r="M20" s="181"/>
    </row>
    <row r="21" spans="1:18" s="43" customFormat="1" ht="24.95" customHeight="1" x14ac:dyDescent="0.25">
      <c r="A21" s="176" t="s">
        <v>93</v>
      </c>
      <c r="B21" s="177"/>
      <c r="C21" s="178"/>
      <c r="D21" s="182">
        <v>5098.3</v>
      </c>
      <c r="E21" s="183"/>
      <c r="F21" s="182">
        <v>6266</v>
      </c>
      <c r="G21" s="183"/>
      <c r="H21" s="182">
        <v>8356</v>
      </c>
      <c r="I21" s="183"/>
      <c r="J21" s="180">
        <f t="shared" si="0"/>
        <v>33.354612192786448</v>
      </c>
      <c r="K21" s="181"/>
      <c r="L21" s="180">
        <f t="shared" si="1"/>
        <v>63.897769844850217</v>
      </c>
      <c r="M21" s="181"/>
    </row>
    <row r="22" spans="1:18" s="43" customFormat="1" ht="24.95" customHeight="1" x14ac:dyDescent="0.25">
      <c r="A22" s="176" t="s">
        <v>94</v>
      </c>
      <c r="B22" s="177"/>
      <c r="C22" s="178"/>
      <c r="D22" s="182">
        <v>8869.1</v>
      </c>
      <c r="E22" s="183"/>
      <c r="F22" s="182">
        <v>8962</v>
      </c>
      <c r="G22" s="183"/>
      <c r="H22" s="182">
        <v>11056</v>
      </c>
      <c r="I22" s="183"/>
      <c r="J22" s="180">
        <f t="shared" si="0"/>
        <v>23.365320241017628</v>
      </c>
      <c r="K22" s="181"/>
      <c r="L22" s="180">
        <f t="shared" si="1"/>
        <v>24.657518801231234</v>
      </c>
      <c r="M22" s="181"/>
    </row>
    <row r="23" spans="1:18" s="43" customFormat="1" ht="24.95" customHeight="1" x14ac:dyDescent="0.25">
      <c r="A23" s="176" t="s">
        <v>95</v>
      </c>
      <c r="B23" s="177"/>
      <c r="C23" s="178"/>
      <c r="D23" s="182">
        <v>3668.2</v>
      </c>
      <c r="E23" s="183"/>
      <c r="F23" s="182">
        <v>3718</v>
      </c>
      <c r="G23" s="183"/>
      <c r="H23" s="182">
        <v>4246</v>
      </c>
      <c r="I23" s="183"/>
      <c r="J23" s="180">
        <f t="shared" si="0"/>
        <v>14.201183431952671</v>
      </c>
      <c r="K23" s="181"/>
      <c r="L23" s="180">
        <f t="shared" si="1"/>
        <v>15.751594787634261</v>
      </c>
      <c r="M23" s="181"/>
      <c r="R23" s="44"/>
    </row>
    <row r="24" spans="1:18" s="43" customFormat="1" ht="24.95" customHeight="1" x14ac:dyDescent="0.25">
      <c r="A24" s="176" t="s">
        <v>96</v>
      </c>
      <c r="B24" s="177"/>
      <c r="C24" s="178"/>
      <c r="D24" s="182">
        <v>3099.2</v>
      </c>
      <c r="E24" s="183"/>
      <c r="F24" s="182">
        <v>3825.3</v>
      </c>
      <c r="G24" s="183"/>
      <c r="H24" s="182">
        <v>4186</v>
      </c>
      <c r="I24" s="183"/>
      <c r="J24" s="180">
        <f t="shared" si="0"/>
        <v>9.4293258045120609</v>
      </c>
      <c r="K24" s="181"/>
      <c r="L24" s="180">
        <f t="shared" si="1"/>
        <v>35.067114093959759</v>
      </c>
      <c r="M24" s="181"/>
    </row>
    <row r="25" spans="1:18" s="43" customFormat="1" ht="24.95" customHeight="1" x14ac:dyDescent="0.25">
      <c r="A25" s="144" t="s">
        <v>98</v>
      </c>
      <c r="B25" s="145"/>
      <c r="C25" s="146"/>
      <c r="D25" s="184">
        <f>D19</f>
        <v>21341.800000000003</v>
      </c>
      <c r="E25" s="185"/>
      <c r="F25" s="184">
        <f>F26+F27+F28+F29+F30</f>
        <v>23531.3</v>
      </c>
      <c r="G25" s="185"/>
      <c r="H25" s="184">
        <v>29036</v>
      </c>
      <c r="I25" s="185"/>
      <c r="J25" s="180">
        <f t="shared" si="0"/>
        <v>23.393097703909277</v>
      </c>
      <c r="K25" s="181"/>
      <c r="L25" s="180">
        <f t="shared" si="1"/>
        <v>36.052254261589923</v>
      </c>
      <c r="M25" s="181"/>
    </row>
    <row r="26" spans="1:18" s="43" customFormat="1" ht="24.95" customHeight="1" x14ac:dyDescent="0.25">
      <c r="A26" s="176" t="s">
        <v>92</v>
      </c>
      <c r="B26" s="177"/>
      <c r="C26" s="178"/>
      <c r="D26" s="182">
        <v>607</v>
      </c>
      <c r="E26" s="183"/>
      <c r="F26" s="182">
        <v>760</v>
      </c>
      <c r="G26" s="183"/>
      <c r="H26" s="182">
        <v>1192</v>
      </c>
      <c r="I26" s="183"/>
      <c r="J26" s="180">
        <f t="shared" si="0"/>
        <v>56.84210526315789</v>
      </c>
      <c r="K26" s="181"/>
      <c r="L26" s="180">
        <f t="shared" si="1"/>
        <v>96.375617792421735</v>
      </c>
      <c r="M26" s="181"/>
    </row>
    <row r="27" spans="1:18" s="43" customFormat="1" ht="24.95" customHeight="1" x14ac:dyDescent="0.25">
      <c r="A27" s="176" t="s">
        <v>93</v>
      </c>
      <c r="B27" s="177"/>
      <c r="C27" s="178"/>
      <c r="D27" s="182">
        <v>5098.3</v>
      </c>
      <c r="E27" s="183"/>
      <c r="F27" s="182">
        <v>6266</v>
      </c>
      <c r="G27" s="183"/>
      <c r="H27" s="182">
        <v>8356</v>
      </c>
      <c r="I27" s="183"/>
      <c r="J27" s="180">
        <f t="shared" si="0"/>
        <v>33.354612192786448</v>
      </c>
      <c r="K27" s="181"/>
      <c r="L27" s="180">
        <f t="shared" si="1"/>
        <v>63.897769844850217</v>
      </c>
      <c r="M27" s="181"/>
    </row>
    <row r="28" spans="1:18" s="43" customFormat="1" ht="24.95" customHeight="1" x14ac:dyDescent="0.25">
      <c r="A28" s="176" t="s">
        <v>94</v>
      </c>
      <c r="B28" s="177"/>
      <c r="C28" s="178"/>
      <c r="D28" s="182">
        <v>8869.1</v>
      </c>
      <c r="E28" s="183"/>
      <c r="F28" s="182">
        <v>8962</v>
      </c>
      <c r="G28" s="183"/>
      <c r="H28" s="182">
        <v>11056</v>
      </c>
      <c r="I28" s="183"/>
      <c r="J28" s="180">
        <f t="shared" si="0"/>
        <v>23.365320241017628</v>
      </c>
      <c r="K28" s="181"/>
      <c r="L28" s="180">
        <f t="shared" si="1"/>
        <v>24.657518801231234</v>
      </c>
      <c r="M28" s="181"/>
    </row>
    <row r="29" spans="1:18" s="43" customFormat="1" ht="24.95" customHeight="1" x14ac:dyDescent="0.25">
      <c r="A29" s="176" t="s">
        <v>95</v>
      </c>
      <c r="B29" s="177"/>
      <c r="C29" s="178"/>
      <c r="D29" s="182">
        <v>3668.2</v>
      </c>
      <c r="E29" s="183"/>
      <c r="F29" s="182">
        <v>3718</v>
      </c>
      <c r="G29" s="183"/>
      <c r="H29" s="182">
        <v>4246</v>
      </c>
      <c r="I29" s="183"/>
      <c r="J29" s="180">
        <f t="shared" si="0"/>
        <v>14.201183431952671</v>
      </c>
      <c r="K29" s="181"/>
      <c r="L29" s="180">
        <f t="shared" si="1"/>
        <v>15.751594787634261</v>
      </c>
      <c r="M29" s="181"/>
      <c r="R29" s="44"/>
    </row>
    <row r="30" spans="1:18" s="43" customFormat="1" ht="24.95" customHeight="1" x14ac:dyDescent="0.25">
      <c r="A30" s="176" t="s">
        <v>96</v>
      </c>
      <c r="B30" s="177"/>
      <c r="C30" s="178"/>
      <c r="D30" s="182">
        <v>3099.2</v>
      </c>
      <c r="E30" s="183"/>
      <c r="F30" s="182">
        <v>3825.3</v>
      </c>
      <c r="G30" s="183"/>
      <c r="H30" s="182">
        <v>4186</v>
      </c>
      <c r="I30" s="183"/>
      <c r="J30" s="180">
        <f t="shared" si="0"/>
        <v>9.4293258045120609</v>
      </c>
      <c r="K30" s="181"/>
      <c r="L30" s="180">
        <f t="shared" si="1"/>
        <v>35.067114093959759</v>
      </c>
      <c r="M30" s="181"/>
    </row>
    <row r="31" spans="1:18" s="43" customFormat="1" ht="39" customHeight="1" x14ac:dyDescent="0.25">
      <c r="A31" s="144" t="s">
        <v>99</v>
      </c>
      <c r="B31" s="145"/>
      <c r="C31" s="146"/>
      <c r="D31" s="186"/>
      <c r="E31" s="187"/>
      <c r="F31" s="186"/>
      <c r="G31" s="187"/>
      <c r="H31" s="186"/>
      <c r="I31" s="187"/>
      <c r="J31" s="180"/>
      <c r="K31" s="181"/>
      <c r="L31" s="180"/>
      <c r="M31" s="181"/>
    </row>
    <row r="32" spans="1:18" s="43" customFormat="1" ht="24.95" customHeight="1" x14ac:dyDescent="0.25">
      <c r="A32" s="176" t="s">
        <v>92</v>
      </c>
      <c r="B32" s="177"/>
      <c r="C32" s="178"/>
      <c r="D32" s="182">
        <f>D20/D14/12*1000</f>
        <v>25291.666666666668</v>
      </c>
      <c r="E32" s="183"/>
      <c r="F32" s="182">
        <v>31666.6</v>
      </c>
      <c r="G32" s="183"/>
      <c r="H32" s="182">
        <v>33111.1</v>
      </c>
      <c r="I32" s="183"/>
      <c r="J32" s="180">
        <f t="shared" si="0"/>
        <v>4.5615885507127416</v>
      </c>
      <c r="K32" s="181"/>
      <c r="L32" s="180">
        <f t="shared" si="1"/>
        <v>30.917034596375601</v>
      </c>
      <c r="M32" s="181"/>
    </row>
    <row r="33" spans="1:31" s="43" customFormat="1" ht="24.95" customHeight="1" x14ac:dyDescent="0.25">
      <c r="A33" s="176" t="s">
        <v>93</v>
      </c>
      <c r="B33" s="177"/>
      <c r="C33" s="178"/>
      <c r="D33" s="182">
        <f>D21/D15/12*1000</f>
        <v>7904.3410852713187</v>
      </c>
      <c r="E33" s="183"/>
      <c r="F33" s="182">
        <v>10993</v>
      </c>
      <c r="G33" s="183"/>
      <c r="H33" s="182">
        <v>10055.299999999999</v>
      </c>
      <c r="I33" s="183"/>
      <c r="J33" s="180"/>
      <c r="K33" s="181"/>
      <c r="L33" s="180">
        <f t="shared" si="1"/>
        <v>27.212374713139639</v>
      </c>
      <c r="M33" s="181"/>
    </row>
    <row r="34" spans="1:31" s="43" customFormat="1" ht="24.95" customHeight="1" x14ac:dyDescent="0.25">
      <c r="A34" s="176" t="s">
        <v>94</v>
      </c>
      <c r="B34" s="177"/>
      <c r="C34" s="178"/>
      <c r="D34" s="182">
        <f>D22/D16/12*1000</f>
        <v>6989.0464933018129</v>
      </c>
      <c r="E34" s="183"/>
      <c r="F34" s="182">
        <v>8030.5</v>
      </c>
      <c r="G34" s="183"/>
      <c r="H34" s="182">
        <v>8189.6</v>
      </c>
      <c r="I34" s="183"/>
      <c r="J34" s="180">
        <f t="shared" si="0"/>
        <v>1.9811966876284117</v>
      </c>
      <c r="K34" s="181"/>
      <c r="L34" s="180">
        <f t="shared" si="1"/>
        <v>17.177643729352468</v>
      </c>
      <c r="M34" s="181"/>
    </row>
    <row r="35" spans="1:31" s="43" customFormat="1" ht="24.95" customHeight="1" x14ac:dyDescent="0.25">
      <c r="A35" s="176" t="s">
        <v>95</v>
      </c>
      <c r="B35" s="177"/>
      <c r="C35" s="178"/>
      <c r="D35" s="182">
        <f>D23/D17/12*1000</f>
        <v>6144.3886097152426</v>
      </c>
      <c r="E35" s="183"/>
      <c r="F35" s="182">
        <v>7557</v>
      </c>
      <c r="G35" s="183"/>
      <c r="H35" s="182">
        <v>7734.1</v>
      </c>
      <c r="I35" s="183"/>
      <c r="J35" s="180">
        <f t="shared" si="0"/>
        <v>2.3435225618631819</v>
      </c>
      <c r="K35" s="181"/>
      <c r="L35" s="180">
        <f t="shared" si="1"/>
        <v>25.872572378823406</v>
      </c>
      <c r="M35" s="181"/>
      <c r="R35" s="44"/>
    </row>
    <row r="36" spans="1:31" s="43" customFormat="1" ht="24.95" customHeight="1" x14ac:dyDescent="0.25">
      <c r="A36" s="203" t="s">
        <v>96</v>
      </c>
      <c r="B36" s="203"/>
      <c r="C36" s="203"/>
      <c r="D36" s="188">
        <f>D24/D18/12*1000</f>
        <v>5707.5506445672199</v>
      </c>
      <c r="E36" s="188"/>
      <c r="F36" s="188">
        <v>6606</v>
      </c>
      <c r="G36" s="188"/>
      <c r="H36" s="188">
        <v>6400.6</v>
      </c>
      <c r="I36" s="188"/>
      <c r="J36" s="180"/>
      <c r="K36" s="181"/>
      <c r="L36" s="180">
        <f t="shared" si="1"/>
        <v>12.142675529168812</v>
      </c>
      <c r="M36" s="181"/>
    </row>
    <row r="38" spans="1:31" ht="20.25" x14ac:dyDescent="0.25">
      <c r="A38" s="71" t="s">
        <v>100</v>
      </c>
      <c r="B38" s="47"/>
      <c r="C38" s="47"/>
      <c r="D38" s="47"/>
      <c r="E38" s="47"/>
      <c r="F38" s="47"/>
      <c r="G38" s="47"/>
      <c r="H38" s="47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1:31" ht="86.25" customHeight="1" x14ac:dyDescent="0.25">
      <c r="A40" s="206" t="s">
        <v>101</v>
      </c>
      <c r="B40" s="206" t="s">
        <v>102</v>
      </c>
      <c r="C40" s="162" t="s">
        <v>103</v>
      </c>
      <c r="D40" s="168"/>
      <c r="E40" s="168"/>
      <c r="F40" s="163"/>
      <c r="G40" s="157" t="s">
        <v>104</v>
      </c>
      <c r="H40" s="157"/>
      <c r="I40" s="157" t="s">
        <v>105</v>
      </c>
      <c r="J40" s="157"/>
      <c r="K40" s="157"/>
      <c r="L40" s="157" t="s">
        <v>106</v>
      </c>
      <c r="M40" s="197" t="s">
        <v>107</v>
      </c>
      <c r="N40" s="43"/>
      <c r="O40" s="43"/>
      <c r="P40" s="43"/>
      <c r="Q40" s="43"/>
      <c r="R40" s="43"/>
      <c r="S40" s="43"/>
    </row>
    <row r="41" spans="1:31" ht="89.25" customHeight="1" x14ac:dyDescent="0.25">
      <c r="A41" s="207"/>
      <c r="B41" s="207"/>
      <c r="C41" s="164"/>
      <c r="D41" s="172"/>
      <c r="E41" s="172"/>
      <c r="F41" s="165"/>
      <c r="G41" s="157"/>
      <c r="H41" s="157"/>
      <c r="I41" s="55" t="s">
        <v>108</v>
      </c>
      <c r="J41" s="55" t="s">
        <v>109</v>
      </c>
      <c r="K41" s="55" t="s">
        <v>88</v>
      </c>
      <c r="L41" s="157"/>
      <c r="M41" s="198"/>
    </row>
    <row r="42" spans="1:31" x14ac:dyDescent="0.25">
      <c r="A42" s="50">
        <v>1</v>
      </c>
      <c r="B42" s="51">
        <v>2</v>
      </c>
      <c r="C42" s="159">
        <v>3</v>
      </c>
      <c r="D42" s="161"/>
      <c r="E42" s="161"/>
      <c r="F42" s="160"/>
      <c r="G42" s="157">
        <v>4</v>
      </c>
      <c r="H42" s="157"/>
      <c r="I42" s="56">
        <v>5</v>
      </c>
      <c r="J42" s="56">
        <v>6</v>
      </c>
      <c r="K42" s="56">
        <v>7</v>
      </c>
      <c r="L42" s="56">
        <v>8</v>
      </c>
      <c r="M42" s="56">
        <v>9</v>
      </c>
    </row>
    <row r="43" spans="1:31" x14ac:dyDescent="0.25">
      <c r="A43" s="50">
        <v>1</v>
      </c>
      <c r="B43" s="51" t="s">
        <v>151</v>
      </c>
      <c r="C43" s="159">
        <v>1999</v>
      </c>
      <c r="D43" s="161"/>
      <c r="E43" s="161"/>
      <c r="F43" s="160"/>
      <c r="G43" s="148" t="s">
        <v>157</v>
      </c>
      <c r="H43" s="148"/>
      <c r="I43" s="72">
        <v>28534</v>
      </c>
      <c r="J43" s="72">
        <v>30000</v>
      </c>
      <c r="K43" s="72">
        <v>50000</v>
      </c>
      <c r="L43" s="72">
        <f>K43/J43*100-100</f>
        <v>66.666666666666686</v>
      </c>
      <c r="M43" s="72">
        <f>K43/I43*100-100</f>
        <v>75.229550711431983</v>
      </c>
    </row>
    <row r="44" spans="1:31" ht="37.5" x14ac:dyDescent="0.25">
      <c r="A44" s="50">
        <v>2</v>
      </c>
      <c r="B44" s="51" t="s">
        <v>152</v>
      </c>
      <c r="C44" s="159">
        <v>2007</v>
      </c>
      <c r="D44" s="161"/>
      <c r="E44" s="161"/>
      <c r="F44" s="160"/>
      <c r="G44" s="148" t="s">
        <v>157</v>
      </c>
      <c r="H44" s="148"/>
      <c r="I44" s="72">
        <v>24340</v>
      </c>
      <c r="J44" s="72">
        <v>26000</v>
      </c>
      <c r="K44" s="72">
        <v>34000</v>
      </c>
      <c r="L44" s="72">
        <f t="shared" ref="L44:L49" si="2">K44/J44*100-100</f>
        <v>30.769230769230774</v>
      </c>
      <c r="M44" s="72">
        <f t="shared" ref="M44:M49" si="3">K44/I44*100-100</f>
        <v>39.687756778964683</v>
      </c>
    </row>
    <row r="45" spans="1:31" ht="37.5" x14ac:dyDescent="0.25">
      <c r="A45" s="50">
        <v>3</v>
      </c>
      <c r="B45" s="50" t="s">
        <v>153</v>
      </c>
      <c r="C45" s="159">
        <v>1997</v>
      </c>
      <c r="D45" s="161"/>
      <c r="E45" s="161"/>
      <c r="F45" s="160"/>
      <c r="G45" s="148" t="s">
        <v>157</v>
      </c>
      <c r="H45" s="148"/>
      <c r="I45" s="72">
        <v>14800</v>
      </c>
      <c r="J45" s="72">
        <v>15000</v>
      </c>
      <c r="K45" s="72">
        <v>0</v>
      </c>
      <c r="L45" s="72"/>
      <c r="M45" s="72"/>
    </row>
    <row r="46" spans="1:31" x14ac:dyDescent="0.25">
      <c r="A46" s="50">
        <v>4</v>
      </c>
      <c r="B46" s="50" t="s">
        <v>154</v>
      </c>
      <c r="C46" s="159">
        <v>1959</v>
      </c>
      <c r="D46" s="161"/>
      <c r="E46" s="161"/>
      <c r="F46" s="160"/>
      <c r="G46" s="152" t="s">
        <v>158</v>
      </c>
      <c r="H46" s="153"/>
      <c r="I46" s="72">
        <v>15400</v>
      </c>
      <c r="J46" s="72">
        <v>16000</v>
      </c>
      <c r="K46" s="72">
        <v>21000</v>
      </c>
      <c r="L46" s="72">
        <f t="shared" si="2"/>
        <v>31.25</v>
      </c>
      <c r="M46" s="72">
        <f t="shared" si="3"/>
        <v>36.363636363636346</v>
      </c>
    </row>
    <row r="47" spans="1:31" ht="58.5" customHeight="1" x14ac:dyDescent="0.25">
      <c r="A47" s="50">
        <v>5</v>
      </c>
      <c r="B47" s="50" t="s">
        <v>156</v>
      </c>
      <c r="C47" s="159">
        <v>2018</v>
      </c>
      <c r="D47" s="161"/>
      <c r="E47" s="161"/>
      <c r="F47" s="160"/>
      <c r="G47" s="152" t="s">
        <v>158</v>
      </c>
      <c r="H47" s="153"/>
      <c r="I47" s="72">
        <v>65800</v>
      </c>
      <c r="J47" s="72">
        <v>70000</v>
      </c>
      <c r="K47" s="72">
        <v>100000</v>
      </c>
      <c r="L47" s="72">
        <f t="shared" si="2"/>
        <v>42.857142857142861</v>
      </c>
      <c r="M47" s="72">
        <f t="shared" si="3"/>
        <v>51.975683890577528</v>
      </c>
    </row>
    <row r="48" spans="1:31" ht="18.75" customHeight="1" x14ac:dyDescent="0.25">
      <c r="A48" s="50">
        <v>6</v>
      </c>
      <c r="B48" s="50" t="s">
        <v>155</v>
      </c>
      <c r="C48" s="159">
        <v>2003</v>
      </c>
      <c r="D48" s="209"/>
      <c r="E48" s="209"/>
      <c r="F48" s="210"/>
      <c r="G48" s="148" t="s">
        <v>157</v>
      </c>
      <c r="H48" s="148"/>
      <c r="I48" s="72">
        <v>0</v>
      </c>
      <c r="J48" s="72">
        <v>30000</v>
      </c>
      <c r="K48" s="72">
        <v>50000</v>
      </c>
      <c r="L48" s="72">
        <f t="shared" si="2"/>
        <v>66.666666666666686</v>
      </c>
      <c r="M48" s="72"/>
    </row>
    <row r="49" spans="1:31" x14ac:dyDescent="0.25">
      <c r="A49" s="75" t="s">
        <v>110</v>
      </c>
      <c r="B49" s="75"/>
      <c r="C49" s="204"/>
      <c r="D49" s="208"/>
      <c r="E49" s="208"/>
      <c r="F49" s="205"/>
      <c r="G49" s="204"/>
      <c r="H49" s="205"/>
      <c r="I49" s="73">
        <v>148874</v>
      </c>
      <c r="J49" s="73">
        <f>SUM(J43:J48)</f>
        <v>187000</v>
      </c>
      <c r="K49" s="73">
        <v>255000</v>
      </c>
      <c r="L49" s="72">
        <f t="shared" si="2"/>
        <v>36.363636363636346</v>
      </c>
      <c r="M49" s="72">
        <f t="shared" si="3"/>
        <v>71.285785294947402</v>
      </c>
    </row>
    <row r="50" spans="1:3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Q50" s="46"/>
      <c r="R50" s="46"/>
      <c r="S50" s="46"/>
      <c r="T50" s="46"/>
      <c r="U50" s="46"/>
      <c r="AE50" s="46"/>
    </row>
    <row r="51" spans="1:31" x14ac:dyDescent="0.25">
      <c r="A51" s="47" t="s">
        <v>111</v>
      </c>
      <c r="B51" s="47"/>
      <c r="C51" s="47"/>
      <c r="D51" s="47"/>
      <c r="E51" s="47"/>
      <c r="F51" s="47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</row>
    <row r="52" spans="1:31" x14ac:dyDescent="0.25">
      <c r="A52" s="53"/>
      <c r="B52" s="53"/>
      <c r="C52" s="53"/>
      <c r="D52" s="53"/>
      <c r="E52" s="53"/>
      <c r="F52" s="53"/>
      <c r="G52" s="53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3"/>
      <c r="AE52" s="46" t="s">
        <v>112</v>
      </c>
    </row>
    <row r="53" spans="1:31" ht="18.75" customHeight="1" x14ac:dyDescent="0.25">
      <c r="A53" s="157" t="s">
        <v>101</v>
      </c>
      <c r="B53" s="157" t="s">
        <v>113</v>
      </c>
      <c r="C53" s="157"/>
      <c r="D53" s="157"/>
      <c r="E53" s="157"/>
      <c r="F53" s="157"/>
      <c r="G53" s="157" t="s">
        <v>114</v>
      </c>
      <c r="H53" s="157"/>
      <c r="I53" s="157"/>
      <c r="J53" s="157"/>
      <c r="K53" s="157"/>
      <c r="L53" s="159" t="s">
        <v>115</v>
      </c>
      <c r="M53" s="161"/>
      <c r="N53" s="161"/>
      <c r="O53" s="161"/>
      <c r="P53" s="160"/>
      <c r="Q53" s="157" t="s">
        <v>116</v>
      </c>
      <c r="R53" s="157"/>
      <c r="S53" s="157"/>
      <c r="T53" s="157"/>
      <c r="U53" s="157"/>
      <c r="V53" s="157" t="s">
        <v>117</v>
      </c>
      <c r="W53" s="157"/>
      <c r="X53" s="157"/>
      <c r="Y53" s="157"/>
      <c r="Z53" s="157"/>
      <c r="AA53" s="159" t="s">
        <v>110</v>
      </c>
      <c r="AB53" s="161"/>
      <c r="AC53" s="161"/>
      <c r="AD53" s="161"/>
      <c r="AE53" s="160"/>
    </row>
    <row r="54" spans="1:31" ht="18.75" customHeight="1" x14ac:dyDescent="0.25">
      <c r="A54" s="157"/>
      <c r="B54" s="157"/>
      <c r="C54" s="157"/>
      <c r="D54" s="157"/>
      <c r="E54" s="157"/>
      <c r="F54" s="157"/>
      <c r="G54" s="157" t="s">
        <v>118</v>
      </c>
      <c r="H54" s="157" t="s">
        <v>119</v>
      </c>
      <c r="I54" s="157"/>
      <c r="J54" s="157"/>
      <c r="K54" s="157"/>
      <c r="L54" s="157" t="s">
        <v>118</v>
      </c>
      <c r="M54" s="159" t="s">
        <v>119</v>
      </c>
      <c r="N54" s="161"/>
      <c r="O54" s="161"/>
      <c r="P54" s="160"/>
      <c r="Q54" s="157" t="s">
        <v>118</v>
      </c>
      <c r="R54" s="157" t="s">
        <v>119</v>
      </c>
      <c r="S54" s="157"/>
      <c r="T54" s="157"/>
      <c r="U54" s="157"/>
      <c r="V54" s="157" t="s">
        <v>118</v>
      </c>
      <c r="W54" s="157" t="s">
        <v>119</v>
      </c>
      <c r="X54" s="157"/>
      <c r="Y54" s="157"/>
      <c r="Z54" s="157"/>
      <c r="AA54" s="195" t="s">
        <v>118</v>
      </c>
      <c r="AB54" s="159" t="s">
        <v>119</v>
      </c>
      <c r="AC54" s="161"/>
      <c r="AD54" s="161"/>
      <c r="AE54" s="160"/>
    </row>
    <row r="55" spans="1:31" x14ac:dyDescent="0.25">
      <c r="A55" s="157"/>
      <c r="B55" s="157"/>
      <c r="C55" s="157"/>
      <c r="D55" s="157"/>
      <c r="E55" s="157"/>
      <c r="F55" s="157"/>
      <c r="G55" s="157"/>
      <c r="H55" s="55" t="s">
        <v>120</v>
      </c>
      <c r="I55" s="55" t="s">
        <v>121</v>
      </c>
      <c r="J55" s="55" t="s">
        <v>122</v>
      </c>
      <c r="K55" s="55" t="s">
        <v>22</v>
      </c>
      <c r="L55" s="157"/>
      <c r="M55" s="55" t="s">
        <v>120</v>
      </c>
      <c r="N55" s="55" t="s">
        <v>121</v>
      </c>
      <c r="O55" s="55" t="s">
        <v>122</v>
      </c>
      <c r="P55" s="55" t="s">
        <v>22</v>
      </c>
      <c r="Q55" s="157"/>
      <c r="R55" s="55" t="s">
        <v>120</v>
      </c>
      <c r="S55" s="55" t="s">
        <v>121</v>
      </c>
      <c r="T55" s="55" t="s">
        <v>122</v>
      </c>
      <c r="U55" s="55" t="s">
        <v>22</v>
      </c>
      <c r="V55" s="157"/>
      <c r="W55" s="55" t="s">
        <v>120</v>
      </c>
      <c r="X55" s="55" t="s">
        <v>121</v>
      </c>
      <c r="Y55" s="55" t="s">
        <v>122</v>
      </c>
      <c r="Z55" s="55" t="s">
        <v>22</v>
      </c>
      <c r="AA55" s="196"/>
      <c r="AB55" s="55" t="s">
        <v>120</v>
      </c>
      <c r="AC55" s="55" t="s">
        <v>121</v>
      </c>
      <c r="AD55" s="55" t="s">
        <v>122</v>
      </c>
      <c r="AE55" s="55" t="s">
        <v>22</v>
      </c>
    </row>
    <row r="56" spans="1:31" x14ac:dyDescent="0.25">
      <c r="A56" s="55">
        <v>1</v>
      </c>
      <c r="B56" s="157">
        <v>2</v>
      </c>
      <c r="C56" s="157"/>
      <c r="D56" s="157"/>
      <c r="E56" s="157"/>
      <c r="F56" s="157"/>
      <c r="G56" s="55">
        <v>3</v>
      </c>
      <c r="H56" s="55">
        <v>4</v>
      </c>
      <c r="I56" s="55">
        <v>5</v>
      </c>
      <c r="J56" s="55">
        <v>6</v>
      </c>
      <c r="K56" s="55">
        <v>7</v>
      </c>
      <c r="L56" s="55">
        <v>8</v>
      </c>
      <c r="M56" s="55">
        <v>9</v>
      </c>
      <c r="N56" s="55">
        <v>10</v>
      </c>
      <c r="O56" s="55">
        <v>11</v>
      </c>
      <c r="P56" s="55">
        <v>12</v>
      </c>
      <c r="Q56" s="55">
        <v>13</v>
      </c>
      <c r="R56" s="55">
        <v>14</v>
      </c>
      <c r="S56" s="55">
        <v>15</v>
      </c>
      <c r="T56" s="55">
        <v>16</v>
      </c>
      <c r="U56" s="55">
        <v>17</v>
      </c>
      <c r="V56" s="56">
        <v>18</v>
      </c>
      <c r="W56" s="56">
        <v>19</v>
      </c>
      <c r="X56" s="56">
        <v>20</v>
      </c>
      <c r="Y56" s="56">
        <v>21</v>
      </c>
      <c r="Z56" s="56">
        <v>22</v>
      </c>
      <c r="AA56" s="56">
        <v>23</v>
      </c>
      <c r="AB56" s="56">
        <v>24</v>
      </c>
      <c r="AC56" s="56">
        <v>25</v>
      </c>
      <c r="AD56" s="56">
        <v>26</v>
      </c>
      <c r="AE56" s="56">
        <v>27</v>
      </c>
    </row>
    <row r="57" spans="1:31" ht="54" customHeight="1" x14ac:dyDescent="0.25">
      <c r="A57" s="68">
        <v>1</v>
      </c>
      <c r="B57" s="167" t="s">
        <v>164</v>
      </c>
      <c r="C57" s="167"/>
      <c r="D57" s="167"/>
      <c r="E57" s="167"/>
      <c r="F57" s="167"/>
      <c r="G57" s="69"/>
      <c r="H57" s="69"/>
      <c r="I57" s="69"/>
      <c r="J57" s="69"/>
      <c r="K57" s="69"/>
      <c r="L57" s="57">
        <v>1000</v>
      </c>
      <c r="M57" s="57"/>
      <c r="N57" s="57">
        <v>1000</v>
      </c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</row>
    <row r="58" spans="1:31" ht="33.75" customHeight="1" x14ac:dyDescent="0.25">
      <c r="A58" s="68">
        <v>2</v>
      </c>
      <c r="B58" s="158" t="s">
        <v>44</v>
      </c>
      <c r="C58" s="158"/>
      <c r="D58" s="158"/>
      <c r="E58" s="158"/>
      <c r="F58" s="158"/>
      <c r="G58" s="69"/>
      <c r="H58" s="69"/>
      <c r="I58" s="69"/>
      <c r="J58" s="69"/>
      <c r="K58" s="69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>
        <v>1000</v>
      </c>
      <c r="W58" s="57">
        <v>0</v>
      </c>
      <c r="X58" s="57">
        <v>1000</v>
      </c>
      <c r="Y58" s="57">
        <v>0</v>
      </c>
      <c r="Z58" s="57">
        <v>0</v>
      </c>
      <c r="AA58" s="57"/>
      <c r="AB58" s="57"/>
      <c r="AC58" s="57"/>
      <c r="AD58" s="57"/>
      <c r="AE58" s="57"/>
    </row>
    <row r="59" spans="1:31" ht="36" customHeight="1" x14ac:dyDescent="0.25">
      <c r="A59" s="68">
        <v>3</v>
      </c>
      <c r="B59" s="158" t="s">
        <v>47</v>
      </c>
      <c r="C59" s="158"/>
      <c r="D59" s="158"/>
      <c r="E59" s="158"/>
      <c r="F59" s="158"/>
      <c r="G59" s="69"/>
      <c r="H59" s="69"/>
      <c r="I59" s="69"/>
      <c r="J59" s="69"/>
      <c r="K59" s="69"/>
      <c r="L59" s="57"/>
      <c r="M59" s="57"/>
      <c r="N59" s="57"/>
      <c r="O59" s="57"/>
      <c r="P59" s="57"/>
      <c r="Q59" s="57">
        <f>R59+S59+T59+U59</f>
        <v>200</v>
      </c>
      <c r="R59" s="57">
        <v>50</v>
      </c>
      <c r="S59" s="57">
        <v>50</v>
      </c>
      <c r="T59" s="57">
        <v>50</v>
      </c>
      <c r="U59" s="57">
        <v>50</v>
      </c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31" x14ac:dyDescent="0.25">
      <c r="A60" s="68"/>
      <c r="B60" s="179"/>
      <c r="C60" s="179"/>
      <c r="D60" s="179"/>
      <c r="E60" s="179"/>
      <c r="F60" s="179"/>
      <c r="G60" s="69"/>
      <c r="H60" s="69"/>
      <c r="I60" s="69"/>
      <c r="J60" s="69"/>
      <c r="K60" s="69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</row>
    <row r="61" spans="1:31" x14ac:dyDescent="0.25">
      <c r="A61" s="173" t="s">
        <v>110</v>
      </c>
      <c r="B61" s="174"/>
      <c r="C61" s="174"/>
      <c r="D61" s="174"/>
      <c r="E61" s="174"/>
      <c r="F61" s="175"/>
      <c r="G61" s="70">
        <f t="shared" ref="G61:AE61" si="4">SUM(G57:G60)</f>
        <v>0</v>
      </c>
      <c r="H61" s="70">
        <f t="shared" si="4"/>
        <v>0</v>
      </c>
      <c r="I61" s="70">
        <f t="shared" si="4"/>
        <v>0</v>
      </c>
      <c r="J61" s="70">
        <f t="shared" si="4"/>
        <v>0</v>
      </c>
      <c r="K61" s="70">
        <f t="shared" si="4"/>
        <v>0</v>
      </c>
      <c r="L61" s="58">
        <f t="shared" si="4"/>
        <v>1000</v>
      </c>
      <c r="M61" s="58">
        <f t="shared" si="4"/>
        <v>0</v>
      </c>
      <c r="N61" s="58">
        <f t="shared" si="4"/>
        <v>1000</v>
      </c>
      <c r="O61" s="58">
        <f t="shared" si="4"/>
        <v>0</v>
      </c>
      <c r="P61" s="58">
        <f t="shared" si="4"/>
        <v>0</v>
      </c>
      <c r="Q61" s="58">
        <f t="shared" si="4"/>
        <v>200</v>
      </c>
      <c r="R61" s="58">
        <f t="shared" si="4"/>
        <v>50</v>
      </c>
      <c r="S61" s="58">
        <f t="shared" si="4"/>
        <v>50</v>
      </c>
      <c r="T61" s="58">
        <f t="shared" si="4"/>
        <v>50</v>
      </c>
      <c r="U61" s="58">
        <f t="shared" si="4"/>
        <v>50</v>
      </c>
      <c r="V61" s="58">
        <f t="shared" si="4"/>
        <v>1000</v>
      </c>
      <c r="W61" s="58">
        <f t="shared" si="4"/>
        <v>0</v>
      </c>
      <c r="X61" s="58">
        <f t="shared" si="4"/>
        <v>1000</v>
      </c>
      <c r="Y61" s="58">
        <f t="shared" si="4"/>
        <v>0</v>
      </c>
      <c r="Z61" s="58">
        <f t="shared" si="4"/>
        <v>0</v>
      </c>
      <c r="AA61" s="58">
        <f t="shared" si="4"/>
        <v>0</v>
      </c>
      <c r="AB61" s="58">
        <f t="shared" si="4"/>
        <v>0</v>
      </c>
      <c r="AC61" s="58">
        <f t="shared" si="4"/>
        <v>0</v>
      </c>
      <c r="AD61" s="58">
        <f t="shared" si="4"/>
        <v>0</v>
      </c>
      <c r="AE61" s="58">
        <f t="shared" si="4"/>
        <v>0</v>
      </c>
    </row>
    <row r="62" spans="1:31" x14ac:dyDescent="0.25">
      <c r="A62" s="176" t="s">
        <v>123</v>
      </c>
      <c r="B62" s="177"/>
      <c r="C62" s="177"/>
      <c r="D62" s="177"/>
      <c r="E62" s="177"/>
      <c r="F62" s="178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5"/>
      <c r="X62" s="55"/>
      <c r="Y62" s="55"/>
      <c r="Z62" s="55"/>
      <c r="AA62" s="59"/>
      <c r="AB62" s="55"/>
      <c r="AC62" s="55"/>
      <c r="AD62" s="55"/>
      <c r="AE62" s="55"/>
    </row>
    <row r="63" spans="1:31" x14ac:dyDescent="0.25">
      <c r="A63" s="60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0"/>
      <c r="T63" s="60"/>
      <c r="U63" s="60"/>
      <c r="V63" s="60"/>
      <c r="W63" s="61"/>
      <c r="X63" s="60"/>
      <c r="Y63" s="60"/>
      <c r="Z63" s="60"/>
      <c r="AA63" s="60"/>
    </row>
    <row r="64" spans="1:31" x14ac:dyDescent="0.25">
      <c r="A64" s="62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</row>
    <row r="65" spans="1:31" x14ac:dyDescent="0.25">
      <c r="A65" s="47" t="s">
        <v>137</v>
      </c>
      <c r="B65" s="47"/>
      <c r="C65" s="47"/>
      <c r="D65" s="47"/>
      <c r="E65" s="47"/>
      <c r="F65" s="47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</row>
    <row r="66" spans="1:31" x14ac:dyDescent="0.25">
      <c r="B66" s="39"/>
      <c r="J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46" t="s">
        <v>112</v>
      </c>
      <c r="Y66" s="64"/>
      <c r="Z66" s="64"/>
      <c r="AA66" s="64"/>
      <c r="AB66" s="64"/>
      <c r="AC66" s="64"/>
      <c r="AD66" s="64"/>
      <c r="AE66" s="64"/>
    </row>
    <row r="67" spans="1:31" ht="18.75" customHeight="1" x14ac:dyDescent="0.25">
      <c r="A67" s="166" t="s">
        <v>101</v>
      </c>
      <c r="B67" s="157" t="s">
        <v>124</v>
      </c>
      <c r="C67" s="157" t="s">
        <v>138</v>
      </c>
      <c r="D67" s="157"/>
      <c r="E67" s="157" t="s">
        <v>125</v>
      </c>
      <c r="F67" s="157"/>
      <c r="G67" s="157" t="s">
        <v>126</v>
      </c>
      <c r="H67" s="157"/>
      <c r="I67" s="157" t="s">
        <v>136</v>
      </c>
      <c r="J67" s="157"/>
      <c r="K67" s="159" t="s">
        <v>127</v>
      </c>
      <c r="L67" s="161"/>
      <c r="M67" s="161"/>
      <c r="N67" s="161"/>
      <c r="O67" s="161"/>
      <c r="P67" s="161"/>
      <c r="Q67" s="161"/>
      <c r="R67" s="161"/>
      <c r="S67" s="161"/>
      <c r="T67" s="160"/>
      <c r="U67" s="162" t="s">
        <v>128</v>
      </c>
      <c r="V67" s="168"/>
      <c r="W67" s="168"/>
      <c r="X67" s="168"/>
      <c r="Y67" s="163"/>
      <c r="Z67" s="65"/>
      <c r="AA67" s="65"/>
      <c r="AB67" s="65"/>
      <c r="AC67" s="65"/>
      <c r="AD67" s="65"/>
      <c r="AE67" s="65"/>
    </row>
    <row r="68" spans="1:31" ht="18.75" customHeight="1" x14ac:dyDescent="0.25">
      <c r="A68" s="166"/>
      <c r="B68" s="157"/>
      <c r="C68" s="157"/>
      <c r="D68" s="157"/>
      <c r="E68" s="157"/>
      <c r="F68" s="157"/>
      <c r="G68" s="157"/>
      <c r="H68" s="157"/>
      <c r="I68" s="157"/>
      <c r="J68" s="157"/>
      <c r="K68" s="157" t="s">
        <v>129</v>
      </c>
      <c r="L68" s="157"/>
      <c r="M68" s="162" t="s">
        <v>130</v>
      </c>
      <c r="N68" s="163"/>
      <c r="O68" s="157" t="s">
        <v>131</v>
      </c>
      <c r="P68" s="157"/>
      <c r="Q68" s="157"/>
      <c r="R68" s="157"/>
      <c r="S68" s="157"/>
      <c r="T68" s="157"/>
      <c r="U68" s="169"/>
      <c r="V68" s="170"/>
      <c r="W68" s="170"/>
      <c r="X68" s="170"/>
      <c r="Y68" s="171"/>
      <c r="Z68" s="65"/>
      <c r="AA68" s="65"/>
      <c r="AB68" s="65"/>
      <c r="AC68" s="65"/>
      <c r="AD68" s="65"/>
      <c r="AE68" s="65"/>
    </row>
    <row r="69" spans="1:31" x14ac:dyDescent="0.25">
      <c r="A69" s="166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64"/>
      <c r="N69" s="165"/>
      <c r="O69" s="157" t="s">
        <v>132</v>
      </c>
      <c r="P69" s="157"/>
      <c r="Q69" s="157" t="s">
        <v>133</v>
      </c>
      <c r="R69" s="157"/>
      <c r="S69" s="157" t="s">
        <v>134</v>
      </c>
      <c r="T69" s="157"/>
      <c r="U69" s="164"/>
      <c r="V69" s="172"/>
      <c r="W69" s="172"/>
      <c r="X69" s="172"/>
      <c r="Y69" s="165"/>
      <c r="Z69" s="66"/>
      <c r="AA69" s="66"/>
      <c r="AB69" s="66"/>
      <c r="AC69" s="66"/>
      <c r="AD69" s="66"/>
      <c r="AE69" s="66"/>
    </row>
    <row r="70" spans="1:31" x14ac:dyDescent="0.25">
      <c r="A70" s="56">
        <v>1</v>
      </c>
      <c r="B70" s="55">
        <v>2</v>
      </c>
      <c r="C70" s="157">
        <v>3</v>
      </c>
      <c r="D70" s="157"/>
      <c r="E70" s="157">
        <v>4</v>
      </c>
      <c r="F70" s="157"/>
      <c r="G70" s="157">
        <v>5</v>
      </c>
      <c r="H70" s="157"/>
      <c r="I70" s="157">
        <v>6</v>
      </c>
      <c r="J70" s="157"/>
      <c r="K70" s="159">
        <v>7</v>
      </c>
      <c r="L70" s="160"/>
      <c r="M70" s="159">
        <v>8</v>
      </c>
      <c r="N70" s="160"/>
      <c r="O70" s="157">
        <v>9</v>
      </c>
      <c r="P70" s="157"/>
      <c r="Q70" s="166">
        <v>10</v>
      </c>
      <c r="R70" s="166"/>
      <c r="S70" s="157">
        <v>11</v>
      </c>
      <c r="T70" s="157"/>
      <c r="U70" s="159">
        <v>12</v>
      </c>
      <c r="V70" s="161"/>
      <c r="W70" s="161"/>
      <c r="X70" s="161"/>
      <c r="Y70" s="160"/>
      <c r="Z70" s="65"/>
      <c r="AA70" s="65"/>
      <c r="AB70" s="65"/>
      <c r="AC70" s="65"/>
      <c r="AD70" s="65"/>
      <c r="AE70" s="65"/>
    </row>
    <row r="71" spans="1:31" x14ac:dyDescent="0.25">
      <c r="A71" s="68"/>
      <c r="B71" s="67"/>
      <c r="C71" s="156"/>
      <c r="D71" s="156"/>
      <c r="E71" s="148"/>
      <c r="F71" s="148"/>
      <c r="G71" s="148"/>
      <c r="H71" s="148"/>
      <c r="I71" s="148"/>
      <c r="J71" s="148"/>
      <c r="K71" s="152"/>
      <c r="L71" s="153"/>
      <c r="M71" s="152"/>
      <c r="N71" s="153"/>
      <c r="O71" s="148"/>
      <c r="P71" s="148"/>
      <c r="Q71" s="148"/>
      <c r="R71" s="148"/>
      <c r="S71" s="148"/>
      <c r="T71" s="148"/>
      <c r="U71" s="149"/>
      <c r="V71" s="150"/>
      <c r="W71" s="150"/>
      <c r="X71" s="150"/>
      <c r="Y71" s="151"/>
      <c r="Z71" s="65"/>
      <c r="AA71" s="65"/>
      <c r="AB71" s="65"/>
      <c r="AC71" s="65"/>
      <c r="AD71" s="65"/>
      <c r="AE71" s="65"/>
    </row>
    <row r="72" spans="1:31" x14ac:dyDescent="0.25">
      <c r="A72" s="68"/>
      <c r="B72" s="67"/>
      <c r="C72" s="156"/>
      <c r="D72" s="156"/>
      <c r="E72" s="148"/>
      <c r="F72" s="148"/>
      <c r="G72" s="148"/>
      <c r="H72" s="148"/>
      <c r="I72" s="148"/>
      <c r="J72" s="148"/>
      <c r="K72" s="152"/>
      <c r="L72" s="153"/>
      <c r="M72" s="152"/>
      <c r="N72" s="153"/>
      <c r="O72" s="148"/>
      <c r="P72" s="148"/>
      <c r="Q72" s="148"/>
      <c r="R72" s="148"/>
      <c r="S72" s="148"/>
      <c r="T72" s="148"/>
      <c r="U72" s="149"/>
      <c r="V72" s="150"/>
      <c r="W72" s="150"/>
      <c r="X72" s="150"/>
      <c r="Y72" s="151"/>
      <c r="Z72" s="65"/>
      <c r="AA72" s="65"/>
      <c r="AB72" s="65"/>
      <c r="AC72" s="65"/>
      <c r="AD72" s="65"/>
      <c r="AE72" s="65"/>
    </row>
    <row r="73" spans="1:31" x14ac:dyDescent="0.25">
      <c r="A73" s="68"/>
      <c r="B73" s="67"/>
      <c r="C73" s="156"/>
      <c r="D73" s="156"/>
      <c r="E73" s="148"/>
      <c r="F73" s="148"/>
      <c r="G73" s="148"/>
      <c r="H73" s="148"/>
      <c r="I73" s="148"/>
      <c r="J73" s="148"/>
      <c r="K73" s="152"/>
      <c r="L73" s="153"/>
      <c r="M73" s="152"/>
      <c r="N73" s="153"/>
      <c r="O73" s="148"/>
      <c r="P73" s="148"/>
      <c r="Q73" s="148"/>
      <c r="R73" s="148"/>
      <c r="S73" s="148"/>
      <c r="T73" s="148"/>
      <c r="U73" s="149"/>
      <c r="V73" s="150"/>
      <c r="W73" s="150"/>
      <c r="X73" s="150"/>
      <c r="Y73" s="151"/>
      <c r="Z73" s="65"/>
      <c r="AA73" s="65"/>
      <c r="AB73" s="65"/>
      <c r="AC73" s="65"/>
      <c r="AD73" s="65"/>
      <c r="AE73" s="65"/>
    </row>
    <row r="74" spans="1:31" x14ac:dyDescent="0.25">
      <c r="A74" s="144" t="s">
        <v>110</v>
      </c>
      <c r="B74" s="145"/>
      <c r="C74" s="145"/>
      <c r="D74" s="146"/>
      <c r="E74" s="147"/>
      <c r="F74" s="147"/>
      <c r="G74" s="147"/>
      <c r="H74" s="147"/>
      <c r="I74" s="147"/>
      <c r="J74" s="147"/>
      <c r="K74" s="147"/>
      <c r="L74" s="147"/>
      <c r="M74" s="154"/>
      <c r="N74" s="155"/>
      <c r="O74" s="147"/>
      <c r="P74" s="147"/>
      <c r="Q74" s="147"/>
      <c r="R74" s="147"/>
      <c r="S74" s="147"/>
      <c r="T74" s="147"/>
      <c r="U74" s="141"/>
      <c r="V74" s="142"/>
      <c r="W74" s="142"/>
      <c r="X74" s="142"/>
      <c r="Y74" s="143"/>
      <c r="Z74" s="65"/>
      <c r="AA74" s="65"/>
      <c r="AB74" s="65"/>
      <c r="AC74" s="65"/>
      <c r="AD74" s="65"/>
      <c r="AE74" s="65"/>
    </row>
    <row r="75" spans="1:31" x14ac:dyDescent="0.25">
      <c r="A75" s="62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</row>
  </sheetData>
  <mergeCells count="273">
    <mergeCell ref="A53:A55"/>
    <mergeCell ref="G40:H41"/>
    <mergeCell ref="A36:C36"/>
    <mergeCell ref="G42:H42"/>
    <mergeCell ref="C42:F42"/>
    <mergeCell ref="H36:I36"/>
    <mergeCell ref="I40:K40"/>
    <mergeCell ref="B53:F55"/>
    <mergeCell ref="G53:K53"/>
    <mergeCell ref="G49:H49"/>
    <mergeCell ref="A40:A41"/>
    <mergeCell ref="G45:H45"/>
    <mergeCell ref="C46:F46"/>
    <mergeCell ref="C47:F47"/>
    <mergeCell ref="C45:F45"/>
    <mergeCell ref="B40:B41"/>
    <mergeCell ref="G46:H46"/>
    <mergeCell ref="C40:F41"/>
    <mergeCell ref="C43:F43"/>
    <mergeCell ref="G43:H43"/>
    <mergeCell ref="F36:G36"/>
    <mergeCell ref="C49:F49"/>
    <mergeCell ref="C48:F48"/>
    <mergeCell ref="G47:H47"/>
    <mergeCell ref="G44:H44"/>
    <mergeCell ref="C44:F44"/>
    <mergeCell ref="G48:H48"/>
    <mergeCell ref="AB54:AE54"/>
    <mergeCell ref="J11:K11"/>
    <mergeCell ref="J16:K16"/>
    <mergeCell ref="J30:K30"/>
    <mergeCell ref="J28:K28"/>
    <mergeCell ref="J31:K31"/>
    <mergeCell ref="L53:P53"/>
    <mergeCell ref="J19:K19"/>
    <mergeCell ref="L19:M19"/>
    <mergeCell ref="J18:K18"/>
    <mergeCell ref="J17:K17"/>
    <mergeCell ref="L18:M18"/>
    <mergeCell ref="L35:M35"/>
    <mergeCell ref="L27:M27"/>
    <mergeCell ref="L34:M34"/>
    <mergeCell ref="J23:K23"/>
    <mergeCell ref="J34:K34"/>
    <mergeCell ref="J29:K29"/>
    <mergeCell ref="L30:M30"/>
    <mergeCell ref="L26:M26"/>
    <mergeCell ref="J25:K25"/>
    <mergeCell ref="L25:M25"/>
    <mergeCell ref="J26:K26"/>
    <mergeCell ref="L23:M23"/>
    <mergeCell ref="J24:K24"/>
    <mergeCell ref="L24:M24"/>
    <mergeCell ref="F35:G35"/>
    <mergeCell ref="L40:L41"/>
    <mergeCell ref="H19:I19"/>
    <mergeCell ref="F23:G23"/>
    <mergeCell ref="H23:I23"/>
    <mergeCell ref="H24:I24"/>
    <mergeCell ref="F24:G24"/>
    <mergeCell ref="L22:M22"/>
    <mergeCell ref="J21:K21"/>
    <mergeCell ref="L21:M21"/>
    <mergeCell ref="F33:G33"/>
    <mergeCell ref="L29:M29"/>
    <mergeCell ref="H32:I32"/>
    <mergeCell ref="J32:K32"/>
    <mergeCell ref="L31:M31"/>
    <mergeCell ref="L33:M33"/>
    <mergeCell ref="F31:G31"/>
    <mergeCell ref="H29:I29"/>
    <mergeCell ref="L28:M28"/>
    <mergeCell ref="L13:M13"/>
    <mergeCell ref="L14:M14"/>
    <mergeCell ref="D17:E17"/>
    <mergeCell ref="J13:K13"/>
    <mergeCell ref="F14:G14"/>
    <mergeCell ref="H14:I14"/>
    <mergeCell ref="H21:I21"/>
    <mergeCell ref="L16:M16"/>
    <mergeCell ref="D16:E16"/>
    <mergeCell ref="J14:K14"/>
    <mergeCell ref="H15:I15"/>
    <mergeCell ref="H16:I16"/>
    <mergeCell ref="L20:M20"/>
    <mergeCell ref="L36:M36"/>
    <mergeCell ref="L32:M32"/>
    <mergeCell ref="M40:M41"/>
    <mergeCell ref="F30:G30"/>
    <mergeCell ref="H30:I30"/>
    <mergeCell ref="J36:K36"/>
    <mergeCell ref="H34:I34"/>
    <mergeCell ref="H33:I33"/>
    <mergeCell ref="F34:G34"/>
    <mergeCell ref="F32:G32"/>
    <mergeCell ref="J33:K33"/>
    <mergeCell ref="J35:K35"/>
    <mergeCell ref="H35:I35"/>
    <mergeCell ref="A13:C13"/>
    <mergeCell ref="F16:G16"/>
    <mergeCell ref="A15:C15"/>
    <mergeCell ref="A14:C14"/>
    <mergeCell ref="A17:C17"/>
    <mergeCell ref="A16:C16"/>
    <mergeCell ref="F17:G17"/>
    <mergeCell ref="J22:K22"/>
    <mergeCell ref="A19:C19"/>
    <mergeCell ref="A18:C18"/>
    <mergeCell ref="D18:E18"/>
    <mergeCell ref="F19:G19"/>
    <mergeCell ref="D19:E19"/>
    <mergeCell ref="F18:G18"/>
    <mergeCell ref="H18:I18"/>
    <mergeCell ref="D15:E15"/>
    <mergeCell ref="H13:I13"/>
    <mergeCell ref="J15:K15"/>
    <mergeCell ref="F13:G13"/>
    <mergeCell ref="F15:G15"/>
    <mergeCell ref="D13:E13"/>
    <mergeCell ref="D14:E14"/>
    <mergeCell ref="J20:K20"/>
    <mergeCell ref="A20:C20"/>
    <mergeCell ref="B56:F56"/>
    <mergeCell ref="Q53:U53"/>
    <mergeCell ref="V53:Z53"/>
    <mergeCell ref="AA53:AE53"/>
    <mergeCell ref="G54:G55"/>
    <mergeCell ref="M54:P54"/>
    <mergeCell ref="AA54:AA55"/>
    <mergeCell ref="Q54:Q55"/>
    <mergeCell ref="W54:Z54"/>
    <mergeCell ref="V54:V55"/>
    <mergeCell ref="R54:U54"/>
    <mergeCell ref="L54:L55"/>
    <mergeCell ref="H54:K54"/>
    <mergeCell ref="F11:G11"/>
    <mergeCell ref="H11:I11"/>
    <mergeCell ref="A3:M3"/>
    <mergeCell ref="A4:M4"/>
    <mergeCell ref="A5:M5"/>
    <mergeCell ref="A6:M6"/>
    <mergeCell ref="A7:M7"/>
    <mergeCell ref="L12:M12"/>
    <mergeCell ref="A12:C12"/>
    <mergeCell ref="F12:G12"/>
    <mergeCell ref="H12:I12"/>
    <mergeCell ref="L11:M11"/>
    <mergeCell ref="D12:E12"/>
    <mergeCell ref="A9:M9"/>
    <mergeCell ref="A11:C11"/>
    <mergeCell ref="D11:E11"/>
    <mergeCell ref="J12:K12"/>
    <mergeCell ref="A21:C21"/>
    <mergeCell ref="D20:E20"/>
    <mergeCell ref="D21:E21"/>
    <mergeCell ref="F20:G20"/>
    <mergeCell ref="H20:I20"/>
    <mergeCell ref="F21:G21"/>
    <mergeCell ref="H17:I17"/>
    <mergeCell ref="L15:M15"/>
    <mergeCell ref="L17:M17"/>
    <mergeCell ref="D36:E36"/>
    <mergeCell ref="D34:E34"/>
    <mergeCell ref="A33:C33"/>
    <mergeCell ref="A30:C30"/>
    <mergeCell ref="A31:C31"/>
    <mergeCell ref="D31:E31"/>
    <mergeCell ref="D26:E26"/>
    <mergeCell ref="A22:C22"/>
    <mergeCell ref="D22:E22"/>
    <mergeCell ref="D30:E30"/>
    <mergeCell ref="D29:E29"/>
    <mergeCell ref="A34:C34"/>
    <mergeCell ref="A32:C32"/>
    <mergeCell ref="D32:E32"/>
    <mergeCell ref="D35:E35"/>
    <mergeCell ref="A35:C35"/>
    <mergeCell ref="H22:I22"/>
    <mergeCell ref="D33:E33"/>
    <mergeCell ref="A23:C23"/>
    <mergeCell ref="D23:E23"/>
    <mergeCell ref="A24:C24"/>
    <mergeCell ref="D24:E24"/>
    <mergeCell ref="A29:C29"/>
    <mergeCell ref="A25:C25"/>
    <mergeCell ref="H26:I26"/>
    <mergeCell ref="F25:G25"/>
    <mergeCell ref="F29:G29"/>
    <mergeCell ref="F22:G22"/>
    <mergeCell ref="F27:G27"/>
    <mergeCell ref="H27:I27"/>
    <mergeCell ref="F28:G28"/>
    <mergeCell ref="H31:I31"/>
    <mergeCell ref="J27:K27"/>
    <mergeCell ref="F26:G26"/>
    <mergeCell ref="D25:E25"/>
    <mergeCell ref="A28:C28"/>
    <mergeCell ref="D28:E28"/>
    <mergeCell ref="H28:I28"/>
    <mergeCell ref="A26:C26"/>
    <mergeCell ref="A27:C27"/>
    <mergeCell ref="D27:E27"/>
    <mergeCell ref="H25:I25"/>
    <mergeCell ref="B57:F57"/>
    <mergeCell ref="E67:F69"/>
    <mergeCell ref="U67:Y69"/>
    <mergeCell ref="C67:D69"/>
    <mergeCell ref="Q69:R69"/>
    <mergeCell ref="A61:F61"/>
    <mergeCell ref="A62:F62"/>
    <mergeCell ref="A67:A69"/>
    <mergeCell ref="B67:B69"/>
    <mergeCell ref="B60:F60"/>
    <mergeCell ref="M72:N72"/>
    <mergeCell ref="Q72:R72"/>
    <mergeCell ref="O72:P72"/>
    <mergeCell ref="S70:T70"/>
    <mergeCell ref="O71:P71"/>
    <mergeCell ref="O70:P70"/>
    <mergeCell ref="M70:N70"/>
    <mergeCell ref="Q71:R71"/>
    <mergeCell ref="M71:N71"/>
    <mergeCell ref="S71:T71"/>
    <mergeCell ref="U70:Y70"/>
    <mergeCell ref="K67:T67"/>
    <mergeCell ref="K68:L69"/>
    <mergeCell ref="M68:N69"/>
    <mergeCell ref="O68:T68"/>
    <mergeCell ref="O69:P69"/>
    <mergeCell ref="Q70:R70"/>
    <mergeCell ref="S69:T69"/>
    <mergeCell ref="U71:Y71"/>
    <mergeCell ref="C70:D70"/>
    <mergeCell ref="B58:F58"/>
    <mergeCell ref="B59:F59"/>
    <mergeCell ref="K70:L70"/>
    <mergeCell ref="G67:H69"/>
    <mergeCell ref="I70:J70"/>
    <mergeCell ref="E70:F70"/>
    <mergeCell ref="G70:H70"/>
    <mergeCell ref="K72:L72"/>
    <mergeCell ref="G71:H71"/>
    <mergeCell ref="C71:D71"/>
    <mergeCell ref="K71:L71"/>
    <mergeCell ref="C72:D72"/>
    <mergeCell ref="E71:F71"/>
    <mergeCell ref="E72:F72"/>
    <mergeCell ref="I71:J71"/>
    <mergeCell ref="I67:J69"/>
    <mergeCell ref="U74:Y74"/>
    <mergeCell ref="A74:D74"/>
    <mergeCell ref="E74:F74"/>
    <mergeCell ref="G72:H72"/>
    <mergeCell ref="U72:Y72"/>
    <mergeCell ref="M73:N73"/>
    <mergeCell ref="O73:P73"/>
    <mergeCell ref="G74:H74"/>
    <mergeCell ref="I74:J74"/>
    <mergeCell ref="S74:T74"/>
    <mergeCell ref="M74:N74"/>
    <mergeCell ref="O74:P74"/>
    <mergeCell ref="K73:L73"/>
    <mergeCell ref="Q73:R73"/>
    <mergeCell ref="I72:J72"/>
    <mergeCell ref="K74:L74"/>
    <mergeCell ref="Q74:R74"/>
    <mergeCell ref="C73:D73"/>
    <mergeCell ref="E73:F73"/>
    <mergeCell ref="G73:H73"/>
    <mergeCell ref="I73:J73"/>
    <mergeCell ref="U73:Y73"/>
    <mergeCell ref="S73:T73"/>
    <mergeCell ref="S72:T72"/>
  </mergeCells>
  <phoneticPr fontId="14" type="noConversion"/>
  <pageMargins left="1" right="0.27559055118110237" top="0.31496062992125984" bottom="0.15748031496062992" header="0.27559055118110237" footer="0.15748031496062992"/>
  <pageSetup paperSize="9" scale="53" orientation="landscape" verticalDpi="1200" r:id="rId1"/>
  <headerFooter alignWithMargins="0">
    <oddHeader xml:space="preserve">&amp;C&amp;"Times New Roman,обычный"&amp;14 </oddHeader>
  </headerFooter>
  <rowBreaks count="1" manualBreakCount="1">
    <brk id="3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 Інша інфо_1</vt:lpstr>
      <vt:lpstr>' Інша інфо_1'!Область_печати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2021-08-16T08:49:07Z</cp:lastPrinted>
  <dcterms:created xsi:type="dcterms:W3CDTF">2006-09-16T00:00:00Z</dcterms:created>
  <dcterms:modified xsi:type="dcterms:W3CDTF">2026-08-12T05:26:11Z</dcterms:modified>
</cp:coreProperties>
</file>